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6" windowHeight="11016" tabRatio="597" firstSheet="1" activeTab="1"/>
  </bookViews>
  <sheets>
    <sheet name="Baixa Densidade" sheetId="7" state="hidden" r:id="rId1"/>
    <sheet name="Simulador_+CO3SO Urb" sheetId="13" r:id="rId2"/>
    <sheet name="Auxiliar" sheetId="1" state="hidden" r:id="rId3"/>
  </sheets>
  <externalReferences>
    <externalReference r:id="rId4"/>
    <externalReference r:id="rId5"/>
  </externalReferences>
  <definedNames>
    <definedName name="anscount" hidden="1">1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VARa">[1]INPUT!$B$12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9" i="13" l="1"/>
  <c r="Y17" i="13" l="1"/>
  <c r="Y18" i="13"/>
  <c r="Y19" i="13"/>
  <c r="Y20" i="13"/>
  <c r="Y21" i="13"/>
  <c r="Y22" i="13"/>
  <c r="Y23" i="13"/>
  <c r="Y24" i="13"/>
  <c r="Y25" i="13"/>
  <c r="Y26" i="13"/>
  <c r="Y27" i="13"/>
  <c r="Y28" i="13"/>
  <c r="Y29" i="13"/>
  <c r="Y30" i="13"/>
  <c r="Y31" i="13"/>
  <c r="Y32" i="13"/>
  <c r="Y33" i="13"/>
  <c r="Y34" i="13"/>
  <c r="Y35" i="13"/>
  <c r="J17" i="13"/>
  <c r="Y36" i="13"/>
  <c r="F23" i="13" l="1"/>
  <c r="G23" i="13"/>
  <c r="H23" i="13"/>
  <c r="J23" i="13"/>
  <c r="K23" i="13" s="1"/>
  <c r="L23" i="13" s="1"/>
  <c r="M23" i="13" s="1"/>
  <c r="N23" i="13" s="1"/>
  <c r="F24" i="13"/>
  <c r="G24" i="13"/>
  <c r="H24" i="13"/>
  <c r="J24" i="13"/>
  <c r="K24" i="13" s="1"/>
  <c r="L24" i="13" s="1"/>
  <c r="M24" i="13" s="1"/>
  <c r="N24" i="13" s="1"/>
  <c r="F25" i="13"/>
  <c r="G25" i="13"/>
  <c r="H25" i="13"/>
  <c r="J25" i="13"/>
  <c r="K25" i="13" s="1"/>
  <c r="L25" i="13" s="1"/>
  <c r="M25" i="13" s="1"/>
  <c r="N25" i="13" s="1"/>
  <c r="F26" i="13"/>
  <c r="G26" i="13"/>
  <c r="H26" i="13"/>
  <c r="J26" i="13"/>
  <c r="K26" i="13" s="1"/>
  <c r="L26" i="13" s="1"/>
  <c r="M26" i="13" s="1"/>
  <c r="N26" i="13" s="1"/>
  <c r="F27" i="13"/>
  <c r="G27" i="13"/>
  <c r="H27" i="13"/>
  <c r="J27" i="13"/>
  <c r="K27" i="13" s="1"/>
  <c r="L27" i="13" s="1"/>
  <c r="M27" i="13" s="1"/>
  <c r="N27" i="13" s="1"/>
  <c r="F28" i="13"/>
  <c r="G28" i="13"/>
  <c r="H28" i="13"/>
  <c r="J28" i="13"/>
  <c r="K28" i="13" s="1"/>
  <c r="L28" i="13" s="1"/>
  <c r="M28" i="13" s="1"/>
  <c r="N28" i="13" s="1"/>
  <c r="F29" i="13"/>
  <c r="G29" i="13"/>
  <c r="H29" i="13"/>
  <c r="J29" i="13"/>
  <c r="K29" i="13" s="1"/>
  <c r="L29" i="13" s="1"/>
  <c r="M29" i="13" s="1"/>
  <c r="N29" i="13" s="1"/>
  <c r="F30" i="13"/>
  <c r="G30" i="13"/>
  <c r="H30" i="13"/>
  <c r="J30" i="13"/>
  <c r="K30" i="13" s="1"/>
  <c r="L30" i="13" s="1"/>
  <c r="M30" i="13" s="1"/>
  <c r="N30" i="13" s="1"/>
  <c r="F31" i="13"/>
  <c r="G31" i="13"/>
  <c r="H31" i="13"/>
  <c r="J31" i="13"/>
  <c r="K31" i="13" s="1"/>
  <c r="L31" i="13" s="1"/>
  <c r="M31" i="13" s="1"/>
  <c r="N31" i="13" s="1"/>
  <c r="F32" i="13"/>
  <c r="G32" i="13"/>
  <c r="H32" i="13"/>
  <c r="J32" i="13"/>
  <c r="K32" i="13" s="1"/>
  <c r="L32" i="13" s="1"/>
  <c r="M32" i="13" s="1"/>
  <c r="N32" i="13" s="1"/>
  <c r="F33" i="13"/>
  <c r="G33" i="13"/>
  <c r="H33" i="13"/>
  <c r="J33" i="13"/>
  <c r="K33" i="13" s="1"/>
  <c r="L33" i="13" s="1"/>
  <c r="M33" i="13" s="1"/>
  <c r="N33" i="13" s="1"/>
  <c r="F34" i="13"/>
  <c r="G34" i="13"/>
  <c r="H34" i="13"/>
  <c r="J34" i="13"/>
  <c r="K34" i="13" s="1"/>
  <c r="L34" i="13" s="1"/>
  <c r="M34" i="13" s="1"/>
  <c r="N34" i="13" s="1"/>
  <c r="F35" i="13"/>
  <c r="J35" i="13"/>
  <c r="K35" i="13" s="1"/>
  <c r="F22" i="13"/>
  <c r="G22" i="13"/>
  <c r="H22" i="13"/>
  <c r="J22" i="13"/>
  <c r="K22" i="13" s="1"/>
  <c r="L22" i="13" s="1"/>
  <c r="M22" i="13" s="1"/>
  <c r="N22" i="13" s="1"/>
  <c r="F20" i="13"/>
  <c r="J20" i="13"/>
  <c r="K20" i="13" s="1"/>
  <c r="F21" i="13"/>
  <c r="J21" i="13"/>
  <c r="K21" i="13" s="1"/>
  <c r="F19" i="13"/>
  <c r="J19" i="13"/>
  <c r="K19" i="13" s="1"/>
  <c r="F17" i="13"/>
  <c r="K17" i="13"/>
  <c r="F18" i="13"/>
  <c r="J18" i="13"/>
  <c r="K18" i="13" s="1"/>
  <c r="F16" i="13"/>
  <c r="J16" i="13" l="1"/>
  <c r="K16" i="13" s="1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G35" i="13" s="1"/>
  <c r="H35" i="13" s="1"/>
  <c r="B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 s="1"/>
  <c r="A17" i="13"/>
  <c r="L35" i="13" l="1"/>
  <c r="M35" i="13" s="1"/>
  <c r="N35" i="13" s="1"/>
  <c r="G21" i="13" l="1"/>
  <c r="G20" i="13"/>
  <c r="G19" i="13"/>
  <c r="G18" i="13"/>
  <c r="G17" i="13"/>
  <c r="Y16" i="13"/>
  <c r="G16" i="13" s="1"/>
  <c r="H16" i="13" s="1"/>
  <c r="L16" i="13" s="1"/>
  <c r="M16" i="13" s="1"/>
  <c r="N16" i="13" s="1"/>
  <c r="H21" i="13" l="1"/>
  <c r="L21" i="13" s="1"/>
  <c r="M21" i="13" s="1"/>
  <c r="N21" i="13" s="1"/>
  <c r="H20" i="13"/>
  <c r="L20" i="13" s="1"/>
  <c r="M20" i="13" s="1"/>
  <c r="N20" i="13" s="1"/>
  <c r="H19" i="13"/>
  <c r="L19" i="13" s="1"/>
  <c r="M19" i="13" s="1"/>
  <c r="N19" i="13" s="1"/>
  <c r="H18" i="13"/>
  <c r="L18" i="13" s="1"/>
  <c r="M18" i="13" s="1"/>
  <c r="N18" i="13" s="1"/>
  <c r="H17" i="13"/>
  <c r="L17" i="13" s="1"/>
  <c r="K41" i="13"/>
  <c r="M17" i="13" l="1"/>
  <c r="N17" i="13" s="1"/>
  <c r="N36" i="13" s="1"/>
  <c r="L36" i="13"/>
  <c r="K43" i="13"/>
  <c r="K45" i="13" s="1"/>
  <c r="M45" i="13" s="1"/>
  <c r="M36" i="13" l="1"/>
  <c r="K47" i="13" s="1"/>
  <c r="K49" i="13" l="1"/>
  <c r="M47" i="13"/>
</calcChain>
</file>

<file path=xl/comments1.xml><?xml version="1.0" encoding="utf-8"?>
<comments xmlns="http://schemas.openxmlformats.org/spreadsheetml/2006/main">
  <authors>
    <author>NORTE 2020</author>
    <author>Bruno Santos</author>
  </authors>
  <commentList>
    <comment ref="K14" author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Tendo por referência a remuneração base, excluídos os subsídios de Natal e de férias</t>
        </r>
      </text>
    </comment>
    <comment ref="L14" authorId="1">
      <text>
        <r>
          <rPr>
            <b/>
            <sz val="9"/>
            <color indexed="81"/>
            <rFont val="Tahoma"/>
            <family val="2"/>
          </rPr>
          <t>O menor dos dois valores: (2+3+4) ou (6+7)</t>
        </r>
      </text>
    </comment>
  </commentList>
</comments>
</file>

<file path=xl/sharedStrings.xml><?xml version="1.0" encoding="utf-8"?>
<sst xmlns="http://schemas.openxmlformats.org/spreadsheetml/2006/main" count="306" uniqueCount="225">
  <si>
    <t>NÃO</t>
  </si>
  <si>
    <t>IAS</t>
  </si>
  <si>
    <t>Alfândega da Fé</t>
  </si>
  <si>
    <t>Arcos de Valdevez</t>
  </si>
  <si>
    <t>Arouca</t>
  </si>
  <si>
    <t>Boticas</t>
  </si>
  <si>
    <t>Alijó</t>
  </si>
  <si>
    <t>Chaves</t>
  </si>
  <si>
    <t>Baião</t>
  </si>
  <si>
    <t>Armamar</t>
  </si>
  <si>
    <t>Bragança</t>
  </si>
  <si>
    <t>Melgaço</t>
  </si>
  <si>
    <t>Montalegre</t>
  </si>
  <si>
    <t>Carrazeda de Ansiães</t>
  </si>
  <si>
    <t>Macedo de Cavaleiros</t>
  </si>
  <si>
    <t>Monção</t>
  </si>
  <si>
    <t>Ribeira de Pena</t>
  </si>
  <si>
    <t>Celorico de Basto</t>
  </si>
  <si>
    <t>Freixo de Espada à Cinta</t>
  </si>
  <si>
    <t>Miranda do Douro</t>
  </si>
  <si>
    <t>Paredes de Coura</t>
  </si>
  <si>
    <t>Terras de Bouro</t>
  </si>
  <si>
    <t>Valpaços</t>
  </si>
  <si>
    <t>Cinfães</t>
  </si>
  <si>
    <t>Lamego</t>
  </si>
  <si>
    <t>Mirandela</t>
  </si>
  <si>
    <t>Ponte da Barca</t>
  </si>
  <si>
    <t>Vila Verde</t>
  </si>
  <si>
    <t>Vila Pouca de Aguiar</t>
  </si>
  <si>
    <t>Mesão Frio</t>
  </si>
  <si>
    <t>Mogadouro</t>
  </si>
  <si>
    <t>Ave</t>
  </si>
  <si>
    <t>Moimenta da Beira</t>
  </si>
  <si>
    <t>Vila Flor</t>
  </si>
  <si>
    <t>Cabeceiras de Basto</t>
  </si>
  <si>
    <t>Murça</t>
  </si>
  <si>
    <t>Vimioso</t>
  </si>
  <si>
    <t>Fafe</t>
  </si>
  <si>
    <t>Penedono</t>
  </si>
  <si>
    <t>Vinhais</t>
  </si>
  <si>
    <t>Vila Nova de Cerveira</t>
  </si>
  <si>
    <t>Peso da Régua</t>
  </si>
  <si>
    <t>Mondim de Basto</t>
  </si>
  <si>
    <t>Resende</t>
  </si>
  <si>
    <t>Sabrosa</t>
  </si>
  <si>
    <t>Santa Marta de Penaguião</t>
  </si>
  <si>
    <t>Vieira do Minho</t>
  </si>
  <si>
    <t>São João da Pesqueira</t>
  </si>
  <si>
    <t>Sernancelhe</t>
  </si>
  <si>
    <t>Tabuaço</t>
  </si>
  <si>
    <t>Tarouca</t>
  </si>
  <si>
    <t>Torre de Moncorvo</t>
  </si>
  <si>
    <t>Vila Nova de Foz Côa</t>
  </si>
  <si>
    <t>Vila Real</t>
  </si>
  <si>
    <t>Alto Minho</t>
  </si>
  <si>
    <t>Cávado</t>
  </si>
  <si>
    <t>Área Metropolitana do Porto</t>
  </si>
  <si>
    <t>Alto Tâmega</t>
  </si>
  <si>
    <t>Tâmega e Sousa</t>
  </si>
  <si>
    <t>Douro</t>
  </si>
  <si>
    <t>Terras de Trás-os-Montes</t>
  </si>
  <si>
    <t>NUT III</t>
  </si>
  <si>
    <t>Municípios Baixa Densidade NORTE</t>
  </si>
  <si>
    <t>Ansiães</t>
  </si>
  <si>
    <t>Amarante</t>
  </si>
  <si>
    <t>Candemil</t>
  </si>
  <si>
    <t>Gouveia (São Simão)</t>
  </si>
  <si>
    <t>Jazente</t>
  </si>
  <si>
    <t>Rebordelo</t>
  </si>
  <si>
    <t>Salvador do Monte</t>
  </si>
  <si>
    <t>União das freguesias de Aboadela, Sanche e Várzea</t>
  </si>
  <si>
    <t>União das freguesias de Olo e Canadelo</t>
  </si>
  <si>
    <t>União das freguesas de Bustelo, Carneiro e Carvalho de Rei</t>
  </si>
  <si>
    <t>Vila Chã do Marão</t>
  </si>
  <si>
    <t>Amares</t>
  </si>
  <si>
    <t>Bouro (Santa Marta)</t>
  </si>
  <si>
    <t>Goães</t>
  </si>
  <si>
    <t>União das freguesias de Caldelas, Sequeiros e Paranhos</t>
  </si>
  <si>
    <t>União das freguesias de Vilela, Seramil e Paredes Secas</t>
  </si>
  <si>
    <t>Dem</t>
  </si>
  <si>
    <t>União das freguesias de Arga (Baixo, Cima e São João)</t>
  </si>
  <si>
    <t>União das freguesias de Gondar e Orbacém</t>
  </si>
  <si>
    <t>Castelo de Paiva</t>
  </si>
  <si>
    <t>Real</t>
  </si>
  <si>
    <t>União das Fregueisas da Raia, Pedorido e Paraíso</t>
  </si>
  <si>
    <t>Caminha</t>
  </si>
  <si>
    <t>Guimarães</t>
  </si>
  <si>
    <t>União das freguesias de Arosa e Castelões</t>
  </si>
  <si>
    <t>Marco de Canaveses</t>
  </si>
  <si>
    <t>Várzea, Aliviada e Folhada</t>
  </si>
  <si>
    <t>Ponte de Lima</t>
  </si>
  <si>
    <t>Anais</t>
  </si>
  <si>
    <t>Ardegão, Freixo e Mato</t>
  </si>
  <si>
    <t>Associação de freguesias do Vale do Neiva</t>
  </si>
  <si>
    <t>Bárrio e Cepões</t>
  </si>
  <si>
    <t>Beiral do Lima</t>
  </si>
  <si>
    <t>Boalhosa</t>
  </si>
  <si>
    <t>Cabaços e Fojo Lobal</t>
  </si>
  <si>
    <t>Cabração e Moreira do Lima</t>
  </si>
  <si>
    <t>Estorãos</t>
  </si>
  <si>
    <t>Calheiros</t>
  </si>
  <si>
    <t>Friastelas</t>
  </si>
  <si>
    <t>Gemieira</t>
  </si>
  <si>
    <t>Gondufe</t>
  </si>
  <si>
    <t>Labruja</t>
  </si>
  <si>
    <t>Labrujó, Rendufe e Vilar do Monte</t>
  </si>
  <si>
    <t>Navió e Vitorino dos Piães</t>
  </si>
  <si>
    <t>Poiares</t>
  </si>
  <si>
    <t>Serdedelo</t>
  </si>
  <si>
    <t>Vale de Cambra</t>
  </si>
  <si>
    <t>Arões</t>
  </si>
  <si>
    <t>Junqueira</t>
  </si>
  <si>
    <t>Valença</t>
  </si>
  <si>
    <t>Boivão</t>
  </si>
  <si>
    <t>Fontoura</t>
  </si>
  <si>
    <t>União das freguesias de Gondomil e Safins</t>
  </si>
  <si>
    <t>União das freguesias de São Julião e Silva</t>
  </si>
  <si>
    <t>Viana do Castelo</t>
  </si>
  <si>
    <t>Montaria</t>
  </si>
  <si>
    <t>Concelho Sem Baixa Densidade</t>
  </si>
  <si>
    <t>Freguesia baixa densidade</t>
  </si>
  <si>
    <t xml:space="preserve">Tipologias de operação </t>
  </si>
  <si>
    <t>1 - Criação de Postos de Trabalho nas seguintes condições</t>
  </si>
  <si>
    <t>2 - Elegíveis contratos de trabalho sem termo, desde que celebrados após a apresentação da candidatura</t>
  </si>
  <si>
    <t>3- alínea e) do nº1 só se aplicam ao  +CO3SO Emprego Interior</t>
  </si>
  <si>
    <t>Empresa iniciou atividade há menos de 5 anos?</t>
  </si>
  <si>
    <t>a)</t>
  </si>
  <si>
    <t xml:space="preserve">b) </t>
  </si>
  <si>
    <t>c)</t>
  </si>
  <si>
    <t xml:space="preserve">d.i) </t>
  </si>
  <si>
    <t xml:space="preserve">d.ii) </t>
  </si>
  <si>
    <t>d.iii)</t>
  </si>
  <si>
    <t>d.iv)</t>
  </si>
  <si>
    <t xml:space="preserve">d.v) </t>
  </si>
  <si>
    <t xml:space="preserve">d.vi) </t>
  </si>
  <si>
    <t xml:space="preserve">d.vii) </t>
  </si>
  <si>
    <t xml:space="preserve">d.viii) </t>
  </si>
  <si>
    <t xml:space="preserve">d.ix) </t>
  </si>
  <si>
    <t xml:space="preserve">d.x) </t>
  </si>
  <si>
    <t xml:space="preserve">d.xi) </t>
  </si>
  <si>
    <t xml:space="preserve">d.xii) </t>
  </si>
  <si>
    <t xml:space="preserve">f) </t>
  </si>
  <si>
    <t>Próprio emprego</t>
  </si>
  <si>
    <t>Desempregados inscritos há pelo menos 6 meses no IEFP</t>
  </si>
  <si>
    <t xml:space="preserve">Desempregados inscritos há pelo menos 2 meses no IEFP &lt;= 29 anos ou &gt;45 anos </t>
  </si>
  <si>
    <t xml:space="preserve">Desempregado inscrito no IEFP, beneficiário de prestação de desemprego </t>
  </si>
  <si>
    <t>Desempregado inscrito no IEFP, beneficiário do rendimento social de inserção</t>
  </si>
  <si>
    <t>Desempregado inscrito no IEFP, com deficiência e incapacidade</t>
  </si>
  <si>
    <t>Desempregado inscrito no IEFP, que integre família monoparental</t>
  </si>
  <si>
    <t>Desempregado inscrito no IEFP, cujo conjuge ou pessoa com quem viva em união de facto se encontre igualmente em situação de desemprego, inscrito no IEFP</t>
  </si>
  <si>
    <t>Desempregado inscrito no IEFP, vítima de violência doméstica</t>
  </si>
  <si>
    <t>Desempregado inscrito no IEFP, refugiado</t>
  </si>
  <si>
    <t>Desempregado inscrito no IEFP, Ex-recluso e aquele que tenha cumprido penas ou medidas judiciais não privativas e liberdades em condições de se inserir na vida ativa</t>
  </si>
  <si>
    <t>Desempregado inscrito no IEFP, toxicodependente em processo de recuperação</t>
  </si>
  <si>
    <t>Desempregado inscrito no IEFP, em situação de sem-abrigo</t>
  </si>
  <si>
    <t>Desempregado inscrito no IEFP, vítima de tráfico de seres humanos</t>
  </si>
  <si>
    <t>Pessoas que não tenham registos na segurança social como trabalhadores por conta de outrem, nem como trabalhadores independentes nos 6 meses anteriores à contratação.</t>
  </si>
  <si>
    <t>Desempregado inscrito no IEFP, que tenha prestado serviço efetivo em regime de contrato, regime de contrato especial ou regime de voluntariado nas forças armadas ( condições do nº 2 do artigo 22º do Decreto-lei nº76/2018)</t>
  </si>
  <si>
    <t>Nº de meses a financiar</t>
  </si>
  <si>
    <t>Ordenação
PT</t>
  </si>
  <si>
    <t>OCS Taxa Fixa 40%</t>
  </si>
  <si>
    <t>Valor Máximo de Apoio (IAS)</t>
  </si>
  <si>
    <t>(1)</t>
  </si>
  <si>
    <t>(2)</t>
  </si>
  <si>
    <t>(3)</t>
  </si>
  <si>
    <t>(5)</t>
  </si>
  <si>
    <t>Total Elegível</t>
  </si>
  <si>
    <t>R.1.4.2. Apoio à criação do Próprio Emprego</t>
  </si>
  <si>
    <t>R.1.4.3. Apoios Diretos à Contratação</t>
  </si>
  <si>
    <t>R1. Encargos com Destinatários</t>
  </si>
  <si>
    <t>TSU</t>
  </si>
  <si>
    <t>(4)</t>
  </si>
  <si>
    <t>(6)</t>
  </si>
  <si>
    <t>(7)</t>
  </si>
  <si>
    <t>Majoração 0,5 IAS</t>
  </si>
  <si>
    <t>(8)</t>
  </si>
  <si>
    <t>Investidor da Diáspora</t>
  </si>
  <si>
    <t>GAL</t>
  </si>
  <si>
    <t>AG</t>
  </si>
  <si>
    <t>NIF</t>
  </si>
  <si>
    <t>Forma jurídica da empresa</t>
  </si>
  <si>
    <t>Género</t>
  </si>
  <si>
    <r>
      <t xml:space="preserve">CARATERIZAÇÃO DOS POSTOS DE TRABALHO A CRIAR
</t>
    </r>
    <r>
      <rPr>
        <sz val="10"/>
        <color theme="0"/>
        <rFont val="Calibri"/>
        <family val="2"/>
        <scheme val="minor"/>
      </rPr>
      <t>(nº 1 do artigo 6.º do Regulamento Específico +CO3SO)</t>
    </r>
  </si>
  <si>
    <t>R1. ENCARGOS COM DESTINATÁRIOS (Custos Diretos com PT criados)</t>
  </si>
  <si>
    <t>TAXA FIXA 40%</t>
  </si>
  <si>
    <t>TOTAL APOIO</t>
  </si>
  <si>
    <t>TSU
(Máx apoio)</t>
  </si>
  <si>
    <t xml:space="preserve">Remuneração base mensal </t>
  </si>
  <si>
    <t>Remuneração base total</t>
  </si>
  <si>
    <t>TSU 
(RB)</t>
  </si>
  <si>
    <t>Valor do Apoio Apurado (R1)</t>
  </si>
  <si>
    <t>(9)</t>
  </si>
  <si>
    <t>(10=8+9)</t>
  </si>
  <si>
    <t>Instruções:</t>
  </si>
  <si>
    <t>Dimensão da Empresa</t>
  </si>
  <si>
    <t>Empresário em Nome Individual.</t>
  </si>
  <si>
    <t>Micro</t>
  </si>
  <si>
    <t>&lt;10 colab/&lt;=2M€</t>
  </si>
  <si>
    <t>Sociedade Unipessoal por Quotas</t>
  </si>
  <si>
    <t>Pequena</t>
  </si>
  <si>
    <t>&lt;50 colab/&lt;=10M€</t>
  </si>
  <si>
    <t>Estabelecimento Individual de Responsabilidade Limitada</t>
  </si>
  <si>
    <t>Média</t>
  </si>
  <si>
    <t>&lt;250 colab/&lt;=50M€</t>
  </si>
  <si>
    <t>Sociedade por Quotas</t>
  </si>
  <si>
    <t>Sociedade Anónima</t>
  </si>
  <si>
    <t>Sociedade em Nome Coletivo</t>
  </si>
  <si>
    <t>Nível de Qualificação (QNQ)</t>
  </si>
  <si>
    <t>Sociedade em Comandita</t>
  </si>
  <si>
    <t>Masculino</t>
  </si>
  <si>
    <t>Sem Qualificação</t>
  </si>
  <si>
    <t>Cooperativa</t>
  </si>
  <si>
    <t>Feminino</t>
  </si>
  <si>
    <t>Nível 1</t>
  </si>
  <si>
    <t>Nível 2</t>
  </si>
  <si>
    <t>Nível 3</t>
  </si>
  <si>
    <t xml:space="preserve">Nível 4 </t>
  </si>
  <si>
    <t>Nível 5</t>
  </si>
  <si>
    <t>Nível 6</t>
  </si>
  <si>
    <t>Nível 7</t>
  </si>
  <si>
    <t>Nível 8</t>
  </si>
  <si>
    <t>SIM</t>
  </si>
  <si>
    <r>
      <rPr>
        <b/>
        <sz val="11"/>
        <color theme="0"/>
        <rFont val="Calibri"/>
        <family val="2"/>
        <scheme val="minor"/>
      </rPr>
      <t>Valores a Aprova</t>
    </r>
    <r>
      <rPr>
        <sz val="11"/>
        <color theme="0"/>
        <rFont val="Calibri"/>
        <family val="2"/>
        <scheme val="minor"/>
      </rPr>
      <t>r  
Regulamento Minimis 
(Máximo 200.000 €)</t>
    </r>
  </si>
  <si>
    <t>Beneficiário______</t>
  </si>
  <si>
    <r>
      <rPr>
        <b/>
        <sz val="9"/>
        <rFont val="Calibri"/>
        <family val="2"/>
        <scheme val="minor"/>
      </rPr>
      <t>Preencha apenas as células a sombreado verde claro:
 - Beneficiário;
 - NIF;</t>
    </r>
    <r>
      <rPr>
        <sz val="9"/>
        <rFont val="Calibri"/>
        <family val="2"/>
        <scheme val="minor"/>
      </rPr>
      <t xml:space="preserve">
</t>
    </r>
    <r>
      <rPr>
        <b/>
        <sz val="9"/>
        <rFont val="Calibri"/>
        <family val="2"/>
        <scheme val="minor"/>
      </rPr>
      <t xml:space="preserve">. TSU </t>
    </r>
    <r>
      <rPr>
        <sz val="9"/>
        <rFont val="Calibri"/>
        <family val="2"/>
        <scheme val="minor"/>
      </rPr>
      <t xml:space="preserve">- Confirme ou altere a TSU aplicável.
</t>
    </r>
    <r>
      <rPr>
        <b/>
        <sz val="9"/>
        <rFont val="Calibri"/>
        <family val="2"/>
        <scheme val="minor"/>
      </rPr>
      <t xml:space="preserve">. Empresa iniciou atividade há menos de 5 anos? </t>
    </r>
    <r>
      <rPr>
        <sz val="9"/>
        <rFont val="Calibri"/>
        <family val="2"/>
        <scheme val="minor"/>
      </rPr>
      <t xml:space="preserve">- Selecione a opção SIM / NÃO. Para o efeito, considere o período entre a criação da empresa e a data de submissão da candidatura.
</t>
    </r>
    <r>
      <rPr>
        <b/>
        <sz val="9"/>
        <rFont val="Calibri"/>
        <family val="2"/>
        <scheme val="minor"/>
      </rPr>
      <t xml:space="preserve">. Investidor da Diáspora </t>
    </r>
    <r>
      <rPr>
        <sz val="9"/>
        <rFont val="Calibri"/>
        <family val="2"/>
        <scheme val="minor"/>
      </rPr>
      <t xml:space="preserve">- Selecione a opção SIM / NÃO. Escolha "SIM" se está em causa um investimento realizado em território nacional com origem nas Comunidades Portuguesas e Luso-descendentes. Em caso de dúvida, consulte https://www.portaldascomunidades.mne.pt/pt/gabinete-de-apoio-ao-investidor-da-diaspora-gaid.
</t>
    </r>
    <r>
      <rPr>
        <b/>
        <sz val="9"/>
        <rFont val="Calibri"/>
        <family val="2"/>
        <scheme val="minor"/>
      </rPr>
      <t>. Caraterização dos postos de trabalho a criar</t>
    </r>
    <r>
      <rPr>
        <sz val="9"/>
        <rFont val="Calibri"/>
        <family val="2"/>
        <scheme val="minor"/>
      </rPr>
      <t xml:space="preserve"> - Registe os postos de trabalho de acordo com a ordem cronológica com que pensa vir a contratá-los, selecionando a situação em que se enquadra o trabalhador que ocupará o posto de trabalho..
</t>
    </r>
    <r>
      <rPr>
        <b/>
        <sz val="9"/>
        <rFont val="Calibri"/>
        <family val="2"/>
        <scheme val="minor"/>
      </rPr>
      <t xml:space="preserve">. Nº de meses a financiar </t>
    </r>
    <r>
      <rPr>
        <sz val="9"/>
        <rFont val="Calibri"/>
        <family val="2"/>
        <scheme val="minor"/>
      </rPr>
      <t xml:space="preserve">- Registe o nº de meses para os quais pede apoio, respeitando o limite definido no Aviso,
</t>
    </r>
    <r>
      <rPr>
        <b/>
        <sz val="9"/>
        <rFont val="Calibri"/>
        <family val="2"/>
        <scheme val="minor"/>
      </rPr>
      <t xml:space="preserve">. Remuneração base mensal </t>
    </r>
    <r>
      <rPr>
        <sz val="9"/>
        <rFont val="Calibri"/>
        <family val="2"/>
        <scheme val="minor"/>
      </rPr>
      <t xml:space="preserve">- Registe a remuneração de base mensal que prevê atribuir ao trabalhador a contratar. Não deve incluir os subsídios de Natal ou de férias. 
</t>
    </r>
    <r>
      <rPr>
        <b/>
        <sz val="9"/>
        <rFont val="Calibri"/>
        <family val="2"/>
        <scheme val="minor"/>
      </rPr>
      <t>As restantes células não são editáveis ou são calculadas automaticamente.</t>
    </r>
    <r>
      <rPr>
        <sz val="9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</si>
</sst>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indexed="63"/>
      <name val="Arial"/>
      <family val="2"/>
    </font>
    <font>
      <b/>
      <sz val="8"/>
      <color indexed="63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Unicode MS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name val="Arial"/>
      <family val="2"/>
      <charset val="1"/>
    </font>
    <font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12" fillId="0" borderId="0"/>
  </cellStyleXfs>
  <cellXfs count="149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3" fillId="4" borderId="1" xfId="0" applyFont="1" applyFill="1" applyBorder="1" applyAlignment="1">
      <alignment vertical="top"/>
    </xf>
    <xf numFmtId="0" fontId="4" fillId="5" borderId="1" xfId="0" applyFont="1" applyFill="1" applyBorder="1" applyAlignment="1">
      <alignment vertical="center"/>
    </xf>
    <xf numFmtId="0" fontId="1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/>
    <xf numFmtId="0" fontId="1" fillId="0" borderId="10" xfId="0" applyFont="1" applyBorder="1"/>
    <xf numFmtId="0" fontId="0" fillId="0" borderId="3" xfId="0" applyBorder="1"/>
    <xf numFmtId="0" fontId="0" fillId="0" borderId="0" xfId="0" applyBorder="1" applyAlignment="1" applyProtection="1">
      <alignment horizontal="center"/>
    </xf>
    <xf numFmtId="0" fontId="0" fillId="0" borderId="0" xfId="0" applyProtection="1"/>
    <xf numFmtId="0" fontId="1" fillId="0" borderId="0" xfId="0" applyFont="1" applyAlignment="1">
      <alignment horizontal="left"/>
    </xf>
    <xf numFmtId="0" fontId="0" fillId="0" borderId="24" xfId="0" applyBorder="1"/>
    <xf numFmtId="0" fontId="0" fillId="0" borderId="15" xfId="0" applyBorder="1"/>
    <xf numFmtId="0" fontId="0" fillId="0" borderId="0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10" xfId="0" applyBorder="1"/>
    <xf numFmtId="0" fontId="0" fillId="0" borderId="28" xfId="0" applyBorder="1"/>
    <xf numFmtId="0" fontId="0" fillId="0" borderId="29" xfId="0" applyBorder="1"/>
    <xf numFmtId="0" fontId="0" fillId="0" borderId="29" xfId="0" applyBorder="1" applyAlignment="1">
      <alignment vertical="center"/>
    </xf>
    <xf numFmtId="0" fontId="0" fillId="0" borderId="30" xfId="0" applyBorder="1"/>
    <xf numFmtId="0" fontId="0" fillId="0" borderId="13" xfId="0" applyBorder="1"/>
    <xf numFmtId="0" fontId="0" fillId="0" borderId="31" xfId="0" applyBorder="1" applyAlignment="1"/>
    <xf numFmtId="0" fontId="0" fillId="0" borderId="32" xfId="0" applyBorder="1" applyAlignment="1"/>
    <xf numFmtId="0" fontId="0" fillId="0" borderId="33" xfId="0" applyBorder="1"/>
    <xf numFmtId="0" fontId="0" fillId="0" borderId="34" xfId="0" applyBorder="1"/>
    <xf numFmtId="0" fontId="0" fillId="0" borderId="34" xfId="0" applyFill="1" applyBorder="1"/>
    <xf numFmtId="0" fontId="0" fillId="0" borderId="34" xfId="0" applyBorder="1" applyAlignment="1"/>
    <xf numFmtId="0" fontId="0" fillId="0" borderId="7" xfId="0" applyBorder="1" applyAlignment="1"/>
    <xf numFmtId="0" fontId="0" fillId="0" borderId="35" xfId="0" applyBorder="1"/>
    <xf numFmtId="0" fontId="13" fillId="9" borderId="21" xfId="2" applyFont="1" applyFill="1" applyBorder="1" applyAlignment="1" applyProtection="1">
      <alignment horizontal="center" vertical="center"/>
      <protection locked="0"/>
    </xf>
    <xf numFmtId="0" fontId="13" fillId="9" borderId="15" xfId="2" applyFont="1" applyFill="1" applyBorder="1" applyAlignment="1" applyProtection="1">
      <alignment horizontal="center" vertical="center"/>
      <protection locked="0"/>
    </xf>
    <xf numFmtId="164" fontId="13" fillId="9" borderId="21" xfId="2" applyNumberFormat="1" applyFont="1" applyFill="1" applyBorder="1" applyAlignment="1" applyProtection="1">
      <alignment horizontal="center" vertical="center"/>
      <protection locked="0"/>
    </xf>
    <xf numFmtId="164" fontId="13" fillId="9" borderId="15" xfId="2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0" fontId="0" fillId="4" borderId="0" xfId="0" applyFill="1" applyProtection="1"/>
    <xf numFmtId="0" fontId="0" fillId="0" borderId="0" xfId="0" applyBorder="1" applyProtection="1"/>
    <xf numFmtId="0" fontId="1" fillId="4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3" borderId="23" xfId="0" applyFont="1" applyFill="1" applyBorder="1" applyAlignment="1" applyProtection="1">
      <alignment horizontal="center" vertical="center" wrapText="1"/>
    </xf>
    <xf numFmtId="0" fontId="2" fillId="7" borderId="23" xfId="0" applyFont="1" applyFill="1" applyBorder="1" applyAlignment="1" applyProtection="1">
      <alignment horizontal="center" vertical="center" wrapText="1"/>
    </xf>
    <xf numFmtId="0" fontId="2" fillId="12" borderId="23" xfId="0" applyFont="1" applyFill="1" applyBorder="1" applyAlignment="1" applyProtection="1">
      <alignment horizontal="center" vertical="center" wrapText="1"/>
    </xf>
    <xf numFmtId="0" fontId="2" fillId="12" borderId="36" xfId="0" quotePrefix="1" applyFont="1" applyFill="1" applyBorder="1" applyAlignment="1" applyProtection="1">
      <alignment horizontal="center" vertical="center" wrapText="1"/>
    </xf>
    <xf numFmtId="44" fontId="0" fillId="0" borderId="0" xfId="0" applyNumberFormat="1" applyAlignment="1" applyProtection="1">
      <alignment vertical="center"/>
    </xf>
    <xf numFmtId="0" fontId="0" fillId="0" borderId="0" xfId="0" applyAlignment="1" applyProtection="1">
      <alignment vertical="center"/>
    </xf>
    <xf numFmtId="49" fontId="7" fillId="0" borderId="0" xfId="0" applyNumberFormat="1" applyFont="1" applyAlignment="1" applyProtection="1">
      <alignment vertical="center"/>
    </xf>
    <xf numFmtId="44" fontId="0" fillId="0" borderId="0" xfId="0" applyNumberFormat="1" applyProtection="1"/>
    <xf numFmtId="0" fontId="0" fillId="4" borderId="0" xfId="0" applyFill="1" applyBorder="1" applyAlignment="1" applyProtection="1"/>
    <xf numFmtId="0" fontId="15" fillId="0" borderId="0" xfId="0" applyFont="1" applyBorder="1"/>
    <xf numFmtId="0" fontId="16" fillId="0" borderId="0" xfId="0" applyFont="1" applyBorder="1"/>
    <xf numFmtId="0" fontId="16" fillId="0" borderId="0" xfId="0" applyFont="1"/>
    <xf numFmtId="0" fontId="0" fillId="6" borderId="15" xfId="0" applyFill="1" applyBorder="1" applyAlignment="1" applyProtection="1">
      <alignment horizontal="center" vertical="center"/>
      <protection hidden="1"/>
    </xf>
    <xf numFmtId="44" fontId="0" fillId="6" borderId="15" xfId="1" applyFont="1" applyFill="1" applyBorder="1" applyAlignment="1" applyProtection="1">
      <alignment horizontal="right" vertical="center"/>
      <protection hidden="1"/>
    </xf>
    <xf numFmtId="44" fontId="0" fillId="6" borderId="2" xfId="1" applyFont="1" applyFill="1" applyBorder="1" applyAlignment="1" applyProtection="1">
      <alignment vertical="center"/>
      <protection hidden="1"/>
    </xf>
    <xf numFmtId="44" fontId="0" fillId="6" borderId="15" xfId="1" applyFont="1" applyFill="1" applyBorder="1" applyAlignment="1" applyProtection="1">
      <alignment vertical="center"/>
      <protection hidden="1"/>
    </xf>
    <xf numFmtId="44" fontId="0" fillId="6" borderId="15" xfId="0" applyNumberFormat="1" applyFill="1" applyBorder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Protection="1">
      <protection hidden="1"/>
    </xf>
    <xf numFmtId="44" fontId="9" fillId="2" borderId="15" xfId="1" applyFont="1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3" fillId="9" borderId="21" xfId="2" applyFont="1" applyFill="1" applyBorder="1" applyAlignment="1" applyProtection="1">
      <alignment horizontal="left" vertical="center" wrapText="1"/>
      <protection locked="0"/>
    </xf>
    <xf numFmtId="0" fontId="13" fillId="9" borderId="15" xfId="2" applyFont="1" applyFill="1" applyBorder="1" applyAlignment="1" applyProtection="1">
      <alignment horizontal="left" vertical="center" wrapText="1"/>
      <protection locked="0"/>
    </xf>
    <xf numFmtId="44" fontId="1" fillId="8" borderId="2" xfId="0" applyNumberFormat="1" applyFont="1" applyFill="1" applyBorder="1" applyAlignment="1" applyProtection="1">
      <alignment vertical="center"/>
      <protection hidden="1"/>
    </xf>
    <xf numFmtId="0" fontId="0" fillId="6" borderId="2" xfId="0" applyFill="1" applyBorder="1" applyAlignment="1" applyProtection="1">
      <alignment horizontal="center" vertical="center"/>
      <protection hidden="1"/>
    </xf>
    <xf numFmtId="0" fontId="13" fillId="9" borderId="3" xfId="2" applyFont="1" applyFill="1" applyBorder="1" applyAlignment="1" applyProtection="1">
      <alignment horizontal="left" vertical="center" wrapText="1"/>
      <protection locked="0"/>
    </xf>
    <xf numFmtId="0" fontId="2" fillId="3" borderId="44" xfId="0" applyFont="1" applyFill="1" applyBorder="1" applyAlignment="1" applyProtection="1">
      <alignment horizontal="center" vertical="center" wrapText="1"/>
    </xf>
    <xf numFmtId="0" fontId="2" fillId="3" borderId="46" xfId="0" quotePrefix="1" applyFont="1" applyFill="1" applyBorder="1" applyAlignment="1" applyProtection="1">
      <alignment horizontal="center" vertical="center" wrapText="1"/>
    </xf>
    <xf numFmtId="0" fontId="2" fillId="7" borderId="36" xfId="0" quotePrefix="1" applyFont="1" applyFill="1" applyBorder="1" applyAlignment="1" applyProtection="1">
      <alignment horizontal="center" vertical="center" wrapText="1"/>
    </xf>
    <xf numFmtId="0" fontId="2" fillId="3" borderId="36" xfId="0" quotePrefix="1" applyFont="1" applyFill="1" applyBorder="1" applyAlignment="1" applyProtection="1">
      <alignment horizontal="center" vertical="center" wrapText="1"/>
    </xf>
    <xf numFmtId="0" fontId="2" fillId="10" borderId="36" xfId="0" quotePrefix="1" applyFont="1" applyFill="1" applyBorder="1" applyAlignment="1" applyProtection="1">
      <alignment horizontal="center" vertical="center" wrapText="1"/>
    </xf>
    <xf numFmtId="0" fontId="2" fillId="11" borderId="47" xfId="0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horizontal="center"/>
      <protection hidden="1"/>
    </xf>
    <xf numFmtId="0" fontId="8" fillId="0" borderId="0" xfId="0" applyFont="1" applyProtection="1"/>
    <xf numFmtId="0" fontId="8" fillId="4" borderId="0" xfId="0" applyFont="1" applyFill="1" applyProtection="1"/>
    <xf numFmtId="0" fontId="0" fillId="4" borderId="48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2" fontId="0" fillId="6" borderId="2" xfId="0" applyNumberFormat="1" applyFill="1" applyBorder="1" applyAlignment="1" applyProtection="1">
      <alignment horizontal="center" vertical="center"/>
      <protection hidden="1"/>
    </xf>
    <xf numFmtId="2" fontId="0" fillId="6" borderId="15" xfId="0" applyNumberFormat="1" applyFill="1" applyBorder="1" applyAlignment="1" applyProtection="1">
      <alignment horizontal="center" vertical="center"/>
      <protection hidden="1"/>
    </xf>
    <xf numFmtId="0" fontId="2" fillId="3" borderId="37" xfId="0" applyFont="1" applyFill="1" applyBorder="1" applyAlignment="1" applyProtection="1">
      <alignment horizontal="center" vertical="center" wrapText="1"/>
    </xf>
    <xf numFmtId="0" fontId="2" fillId="3" borderId="39" xfId="0" applyFont="1" applyFill="1" applyBorder="1" applyAlignment="1" applyProtection="1">
      <alignment horizontal="center" vertical="center" wrapText="1"/>
    </xf>
    <xf numFmtId="0" fontId="2" fillId="3" borderId="40" xfId="0" applyFont="1" applyFill="1" applyBorder="1" applyAlignment="1" applyProtection="1">
      <alignment horizontal="center" vertical="center" wrapText="1"/>
    </xf>
    <xf numFmtId="0" fontId="2" fillId="3" borderId="3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41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/>
    </xf>
    <xf numFmtId="0" fontId="2" fillId="11" borderId="43" xfId="0" applyFont="1" applyFill="1" applyBorder="1" applyAlignment="1" applyProtection="1">
      <alignment horizontal="center" vertical="center" wrapText="1"/>
    </xf>
    <xf numFmtId="0" fontId="2" fillId="11" borderId="45" xfId="0" applyFont="1" applyFill="1" applyBorder="1" applyAlignment="1" applyProtection="1">
      <alignment horizontal="center" vertical="center" wrapText="1"/>
    </xf>
    <xf numFmtId="0" fontId="9" fillId="9" borderId="48" xfId="2" applyFont="1" applyFill="1" applyBorder="1" applyAlignment="1" applyProtection="1">
      <alignment horizontal="center" vertical="center" wrapText="1"/>
      <protection locked="0"/>
    </xf>
    <xf numFmtId="0" fontId="9" fillId="9" borderId="13" xfId="2" applyFont="1" applyFill="1" applyBorder="1" applyAlignment="1" applyProtection="1">
      <alignment horizontal="center" vertical="center" wrapText="1"/>
      <protection locked="0"/>
    </xf>
    <xf numFmtId="0" fontId="1" fillId="6" borderId="18" xfId="0" applyFont="1" applyFill="1" applyBorder="1" applyAlignment="1" applyProtection="1">
      <alignment horizontal="center" vertical="center"/>
    </xf>
    <xf numFmtId="0" fontId="1" fillId="6" borderId="19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2" fillId="10" borderId="42" xfId="0" applyFont="1" applyFill="1" applyBorder="1" applyAlignment="1" applyProtection="1">
      <alignment horizontal="center" vertical="center" wrapText="1"/>
    </xf>
    <xf numFmtId="0" fontId="2" fillId="10" borderId="23" xfId="0" applyFont="1" applyFill="1" applyBorder="1" applyAlignment="1" applyProtection="1">
      <alignment horizontal="center" vertical="center" wrapText="1"/>
    </xf>
    <xf numFmtId="0" fontId="9" fillId="9" borderId="16" xfId="2" applyFont="1" applyFill="1" applyBorder="1" applyAlignment="1" applyProtection="1">
      <alignment horizontal="center" vertical="center"/>
      <protection locked="0"/>
    </xf>
    <xf numFmtId="0" fontId="9" fillId="9" borderId="17" xfId="2" applyFont="1" applyFill="1" applyBorder="1" applyAlignment="1" applyProtection="1">
      <alignment horizontal="center" vertical="center"/>
      <protection locked="0"/>
    </xf>
    <xf numFmtId="0" fontId="9" fillId="6" borderId="18" xfId="0" applyFont="1" applyFill="1" applyBorder="1" applyAlignment="1" applyProtection="1">
      <alignment horizontal="center" vertical="center"/>
    </xf>
    <xf numFmtId="0" fontId="9" fillId="6" borderId="19" xfId="0" applyFont="1" applyFill="1" applyBorder="1" applyAlignment="1" applyProtection="1">
      <alignment horizontal="center" vertical="center"/>
    </xf>
    <xf numFmtId="10" fontId="9" fillId="9" borderId="15" xfId="2" applyNumberFormat="1" applyFont="1" applyFill="1" applyBorder="1" applyAlignment="1" applyProtection="1">
      <alignment horizontal="center" vertical="center"/>
      <protection locked="0"/>
    </xf>
    <xf numFmtId="1" fontId="9" fillId="9" borderId="15" xfId="2" applyNumberFormat="1" applyFont="1" applyFill="1" applyBorder="1" applyAlignment="1" applyProtection="1">
      <alignment horizontal="center" vertical="center"/>
      <protection locked="0"/>
    </xf>
    <xf numFmtId="0" fontId="17" fillId="9" borderId="0" xfId="2" applyFont="1" applyFill="1" applyBorder="1" applyAlignment="1">
      <alignment horizontal="left" vertical="top" wrapText="1"/>
    </xf>
    <xf numFmtId="0" fontId="11" fillId="3" borderId="16" xfId="0" applyFont="1" applyFill="1" applyBorder="1" applyAlignment="1">
      <alignment horizontal="center" vertical="top" wrapText="1"/>
    </xf>
    <xf numFmtId="0" fontId="11" fillId="3" borderId="17" xfId="0" applyFont="1" applyFill="1" applyBorder="1" applyAlignment="1">
      <alignment horizontal="center" vertical="top" wrapText="1"/>
    </xf>
    <xf numFmtId="0" fontId="11" fillId="3" borderId="48" xfId="0" applyFont="1" applyFill="1" applyBorder="1" applyAlignment="1">
      <alignment horizontal="center" vertical="top" wrapText="1"/>
    </xf>
    <xf numFmtId="0" fontId="11" fillId="3" borderId="13" xfId="0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44" fontId="1" fillId="13" borderId="16" xfId="1" applyFont="1" applyFill="1" applyBorder="1" applyAlignment="1">
      <alignment horizontal="center" vertical="center"/>
    </xf>
    <xf numFmtId="44" fontId="1" fillId="13" borderId="17" xfId="1" applyFont="1" applyFill="1" applyBorder="1" applyAlignment="1">
      <alignment horizontal="center" vertical="center"/>
    </xf>
    <xf numFmtId="44" fontId="1" fillId="13" borderId="48" xfId="1" applyFont="1" applyFill="1" applyBorder="1" applyAlignment="1">
      <alignment horizontal="right" vertical="top"/>
    </xf>
    <xf numFmtId="44" fontId="1" fillId="13" borderId="13" xfId="1" applyFont="1" applyFill="1" applyBorder="1" applyAlignment="1">
      <alignment horizontal="right" vertical="top"/>
    </xf>
    <xf numFmtId="44" fontId="2" fillId="14" borderId="11" xfId="0" applyNumberFormat="1" applyFont="1" applyFill="1" applyBorder="1" applyAlignment="1">
      <alignment vertical="center"/>
    </xf>
    <xf numFmtId="44" fontId="2" fillId="14" borderId="12" xfId="0" applyNumberFormat="1" applyFont="1" applyFill="1" applyBorder="1" applyAlignment="1">
      <alignment vertical="center"/>
    </xf>
    <xf numFmtId="0" fontId="2" fillId="3" borderId="18" xfId="0" applyFont="1" applyFill="1" applyBorder="1" applyAlignment="1" applyProtection="1">
      <alignment horizontal="right" wrapText="1"/>
      <protection hidden="1"/>
    </xf>
    <xf numFmtId="0" fontId="2" fillId="3" borderId="22" xfId="0" applyFont="1" applyFill="1" applyBorder="1" applyAlignment="1" applyProtection="1">
      <alignment horizontal="right" wrapText="1"/>
      <protection hidden="1"/>
    </xf>
    <xf numFmtId="0" fontId="2" fillId="3" borderId="19" xfId="0" applyFont="1" applyFill="1" applyBorder="1" applyAlignment="1" applyProtection="1">
      <alignment horizontal="right" wrapText="1"/>
      <protection hidden="1"/>
    </xf>
    <xf numFmtId="0" fontId="2" fillId="3" borderId="18" xfId="0" applyFont="1" applyFill="1" applyBorder="1" applyAlignment="1" applyProtection="1">
      <alignment horizontal="right"/>
      <protection hidden="1"/>
    </xf>
    <xf numFmtId="0" fontId="2" fillId="3" borderId="22" xfId="0" applyFont="1" applyFill="1" applyBorder="1" applyAlignment="1" applyProtection="1">
      <alignment horizontal="right"/>
      <protection hidden="1"/>
    </xf>
    <xf numFmtId="0" fontId="2" fillId="3" borderId="19" xfId="0" applyFont="1" applyFill="1" applyBorder="1" applyAlignment="1" applyProtection="1">
      <alignment horizontal="right"/>
      <protection hidden="1"/>
    </xf>
    <xf numFmtId="0" fontId="11" fillId="3" borderId="18" xfId="0" applyFont="1" applyFill="1" applyBorder="1" applyAlignment="1" applyProtection="1">
      <alignment horizontal="right"/>
      <protection hidden="1"/>
    </xf>
    <xf numFmtId="0" fontId="11" fillId="3" borderId="22" xfId="0" applyFont="1" applyFill="1" applyBorder="1" applyAlignment="1" applyProtection="1">
      <alignment horizontal="right"/>
      <protection hidden="1"/>
    </xf>
    <xf numFmtId="0" fontId="11" fillId="3" borderId="19" xfId="0" applyFont="1" applyFill="1" applyBorder="1" applyAlignment="1" applyProtection="1">
      <alignment horizontal="right"/>
      <protection hidden="1"/>
    </xf>
    <xf numFmtId="0" fontId="11" fillId="3" borderId="18" xfId="0" applyFont="1" applyFill="1" applyBorder="1" applyAlignment="1" applyProtection="1">
      <alignment horizontal="right" vertical="center"/>
      <protection hidden="1"/>
    </xf>
    <xf numFmtId="0" fontId="11" fillId="3" borderId="22" xfId="0" applyFont="1" applyFill="1" applyBorder="1" applyAlignment="1" applyProtection="1">
      <alignment horizontal="right" vertical="center"/>
      <protection hidden="1"/>
    </xf>
    <xf numFmtId="0" fontId="11" fillId="3" borderId="19" xfId="0" applyFont="1" applyFill="1" applyBorder="1" applyAlignment="1" applyProtection="1">
      <alignment horizontal="right" vertical="center"/>
      <protection hidden="1"/>
    </xf>
    <xf numFmtId="0" fontId="2" fillId="3" borderId="18" xfId="0" applyFont="1" applyFill="1" applyBorder="1" applyAlignment="1" applyProtection="1">
      <alignment horizontal="right" vertical="center"/>
      <protection hidden="1"/>
    </xf>
    <xf numFmtId="0" fontId="2" fillId="3" borderId="22" xfId="0" applyFont="1" applyFill="1" applyBorder="1" applyAlignment="1" applyProtection="1">
      <alignment horizontal="right" vertical="center"/>
      <protection hidden="1"/>
    </xf>
    <xf numFmtId="0" fontId="2" fillId="3" borderId="19" xfId="0" applyFont="1" applyFill="1" applyBorder="1" applyAlignment="1" applyProtection="1">
      <alignment horizontal="right" vertical="center"/>
      <protection hidden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  <sheetName val="Referências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22" workbookViewId="0">
      <selection activeCell="B57" sqref="B57"/>
    </sheetView>
  </sheetViews>
  <sheetFormatPr defaultRowHeight="14.4" x14ac:dyDescent="0.3"/>
  <cols>
    <col min="1" max="1" width="23.5546875" bestFit="1" customWidth="1"/>
    <col min="2" max="2" width="54.109375" bestFit="1" customWidth="1"/>
    <col min="4" max="4" width="29.109375" bestFit="1" customWidth="1"/>
    <col min="5" max="5" width="43.5546875" bestFit="1" customWidth="1"/>
  </cols>
  <sheetData>
    <row r="1" spans="1:5" x14ac:dyDescent="0.3">
      <c r="A1" s="1" t="s">
        <v>61</v>
      </c>
      <c r="B1" s="1" t="s">
        <v>62</v>
      </c>
      <c r="D1" s="1" t="s">
        <v>119</v>
      </c>
      <c r="E1" s="1" t="s">
        <v>120</v>
      </c>
    </row>
    <row r="2" spans="1:5" x14ac:dyDescent="0.3">
      <c r="A2" s="5" t="s">
        <v>60</v>
      </c>
      <c r="B2" s="4" t="s">
        <v>2</v>
      </c>
      <c r="D2" s="4" t="s">
        <v>64</v>
      </c>
      <c r="E2" s="4" t="s">
        <v>63</v>
      </c>
    </row>
    <row r="3" spans="1:5" x14ac:dyDescent="0.3">
      <c r="A3" s="5" t="s">
        <v>59</v>
      </c>
      <c r="B3" s="4" t="s">
        <v>6</v>
      </c>
      <c r="D3" s="4" t="s">
        <v>64</v>
      </c>
      <c r="E3" s="4" t="s">
        <v>65</v>
      </c>
    </row>
    <row r="4" spans="1:5" x14ac:dyDescent="0.3">
      <c r="A4" s="5" t="s">
        <v>54</v>
      </c>
      <c r="B4" s="4" t="s">
        <v>3</v>
      </c>
      <c r="D4" s="4" t="s">
        <v>64</v>
      </c>
      <c r="E4" s="4" t="s">
        <v>66</v>
      </c>
    </row>
    <row r="5" spans="1:5" x14ac:dyDescent="0.3">
      <c r="A5" s="5" t="s">
        <v>59</v>
      </c>
      <c r="B5" s="4" t="s">
        <v>9</v>
      </c>
      <c r="D5" s="4" t="s">
        <v>64</v>
      </c>
      <c r="E5" s="4" t="s">
        <v>67</v>
      </c>
    </row>
    <row r="6" spans="1:5" x14ac:dyDescent="0.3">
      <c r="A6" s="5" t="s">
        <v>56</v>
      </c>
      <c r="B6" s="4" t="s">
        <v>4</v>
      </c>
      <c r="D6" s="4" t="s">
        <v>64</v>
      </c>
      <c r="E6" s="4" t="s">
        <v>68</v>
      </c>
    </row>
    <row r="7" spans="1:5" x14ac:dyDescent="0.3">
      <c r="A7" s="5" t="s">
        <v>58</v>
      </c>
      <c r="B7" s="4" t="s">
        <v>8</v>
      </c>
      <c r="D7" s="4" t="s">
        <v>64</v>
      </c>
      <c r="E7" s="4" t="s">
        <v>69</v>
      </c>
    </row>
    <row r="8" spans="1:5" x14ac:dyDescent="0.3">
      <c r="A8" s="5" t="s">
        <v>57</v>
      </c>
      <c r="B8" s="4" t="s">
        <v>5</v>
      </c>
      <c r="D8" s="4" t="s">
        <v>64</v>
      </c>
      <c r="E8" s="4" t="s">
        <v>70</v>
      </c>
    </row>
    <row r="9" spans="1:5" x14ac:dyDescent="0.3">
      <c r="A9" s="5" t="s">
        <v>60</v>
      </c>
      <c r="B9" s="4" t="s">
        <v>10</v>
      </c>
      <c r="D9" s="4" t="s">
        <v>64</v>
      </c>
      <c r="E9" s="4" t="s">
        <v>72</v>
      </c>
    </row>
    <row r="10" spans="1:5" x14ac:dyDescent="0.3">
      <c r="A10" s="5" t="s">
        <v>31</v>
      </c>
      <c r="B10" s="4" t="s">
        <v>34</v>
      </c>
      <c r="D10" s="4" t="s">
        <v>64</v>
      </c>
      <c r="E10" s="4" t="s">
        <v>71</v>
      </c>
    </row>
    <row r="11" spans="1:5" x14ac:dyDescent="0.3">
      <c r="A11" s="5" t="s">
        <v>59</v>
      </c>
      <c r="B11" s="4" t="s">
        <v>13</v>
      </c>
      <c r="D11" s="4" t="s">
        <v>64</v>
      </c>
      <c r="E11" s="4" t="s">
        <v>73</v>
      </c>
    </row>
    <row r="12" spans="1:5" x14ac:dyDescent="0.3">
      <c r="A12" s="5" t="s">
        <v>58</v>
      </c>
      <c r="B12" s="4" t="s">
        <v>17</v>
      </c>
      <c r="D12" s="4" t="s">
        <v>74</v>
      </c>
      <c r="E12" s="4" t="s">
        <v>75</v>
      </c>
    </row>
    <row r="13" spans="1:5" x14ac:dyDescent="0.3">
      <c r="A13" s="5" t="s">
        <v>57</v>
      </c>
      <c r="B13" s="4" t="s">
        <v>7</v>
      </c>
      <c r="D13" s="4" t="s">
        <v>74</v>
      </c>
      <c r="E13" s="4" t="s">
        <v>76</v>
      </c>
    </row>
    <row r="14" spans="1:5" x14ac:dyDescent="0.3">
      <c r="A14" s="5" t="s">
        <v>58</v>
      </c>
      <c r="B14" s="4" t="s">
        <v>23</v>
      </c>
      <c r="D14" s="4" t="s">
        <v>74</v>
      </c>
      <c r="E14" s="4" t="s">
        <v>77</v>
      </c>
    </row>
    <row r="15" spans="1:5" x14ac:dyDescent="0.3">
      <c r="A15" s="5" t="s">
        <v>31</v>
      </c>
      <c r="B15" s="4" t="s">
        <v>37</v>
      </c>
      <c r="D15" s="4" t="s">
        <v>74</v>
      </c>
      <c r="E15" s="4" t="s">
        <v>78</v>
      </c>
    </row>
    <row r="16" spans="1:5" x14ac:dyDescent="0.3">
      <c r="A16" s="5" t="s">
        <v>59</v>
      </c>
      <c r="B16" s="4" t="s">
        <v>18</v>
      </c>
      <c r="D16" s="4" t="s">
        <v>85</v>
      </c>
      <c r="E16" s="4" t="s">
        <v>79</v>
      </c>
    </row>
    <row r="17" spans="1:5" x14ac:dyDescent="0.3">
      <c r="A17" s="5" t="s">
        <v>59</v>
      </c>
      <c r="B17" s="4" t="s">
        <v>24</v>
      </c>
      <c r="D17" s="4" t="s">
        <v>85</v>
      </c>
      <c r="E17" s="4" t="s">
        <v>80</v>
      </c>
    </row>
    <row r="18" spans="1:5" x14ac:dyDescent="0.3">
      <c r="A18" s="5" t="s">
        <v>60</v>
      </c>
      <c r="B18" s="4" t="s">
        <v>14</v>
      </c>
      <c r="D18" s="4" t="s">
        <v>85</v>
      </c>
      <c r="E18" s="4" t="s">
        <v>81</v>
      </c>
    </row>
    <row r="19" spans="1:5" x14ac:dyDescent="0.3">
      <c r="A19" s="5" t="s">
        <v>54</v>
      </c>
      <c r="B19" s="4" t="s">
        <v>11</v>
      </c>
      <c r="D19" s="4" t="s">
        <v>82</v>
      </c>
      <c r="E19" s="4" t="s">
        <v>83</v>
      </c>
    </row>
    <row r="20" spans="1:5" x14ac:dyDescent="0.3">
      <c r="A20" s="5" t="s">
        <v>59</v>
      </c>
      <c r="B20" s="4" t="s">
        <v>29</v>
      </c>
      <c r="D20" s="4" t="s">
        <v>82</v>
      </c>
      <c r="E20" s="4" t="s">
        <v>84</v>
      </c>
    </row>
    <row r="21" spans="1:5" x14ac:dyDescent="0.3">
      <c r="A21" s="5" t="s">
        <v>60</v>
      </c>
      <c r="B21" s="4" t="s">
        <v>19</v>
      </c>
      <c r="D21" s="4" t="s">
        <v>86</v>
      </c>
      <c r="E21" s="4" t="s">
        <v>87</v>
      </c>
    </row>
    <row r="22" spans="1:5" x14ac:dyDescent="0.3">
      <c r="A22" s="5" t="s">
        <v>60</v>
      </c>
      <c r="B22" s="4" t="s">
        <v>25</v>
      </c>
      <c r="D22" s="4" t="s">
        <v>88</v>
      </c>
      <c r="E22" s="4" t="s">
        <v>89</v>
      </c>
    </row>
    <row r="23" spans="1:5" x14ac:dyDescent="0.3">
      <c r="A23" s="5" t="s">
        <v>60</v>
      </c>
      <c r="B23" s="4" t="s">
        <v>30</v>
      </c>
      <c r="D23" s="4" t="s">
        <v>90</v>
      </c>
      <c r="E23" s="4" t="s">
        <v>91</v>
      </c>
    </row>
    <row r="24" spans="1:5" x14ac:dyDescent="0.3">
      <c r="A24" s="5" t="s">
        <v>59</v>
      </c>
      <c r="B24" s="4" t="s">
        <v>32</v>
      </c>
      <c r="D24" s="4" t="s">
        <v>90</v>
      </c>
      <c r="E24" s="4" t="s">
        <v>92</v>
      </c>
    </row>
    <row r="25" spans="1:5" x14ac:dyDescent="0.3">
      <c r="A25" s="5" t="s">
        <v>54</v>
      </c>
      <c r="B25" s="4" t="s">
        <v>15</v>
      </c>
      <c r="D25" s="4" t="s">
        <v>90</v>
      </c>
      <c r="E25" s="4" t="s">
        <v>93</v>
      </c>
    </row>
    <row r="26" spans="1:5" x14ac:dyDescent="0.3">
      <c r="A26" s="5" t="s">
        <v>31</v>
      </c>
      <c r="B26" s="4" t="s">
        <v>42</v>
      </c>
      <c r="D26" s="4" t="s">
        <v>90</v>
      </c>
      <c r="E26" s="4" t="s">
        <v>94</v>
      </c>
    </row>
    <row r="27" spans="1:5" x14ac:dyDescent="0.3">
      <c r="A27" s="5" t="s">
        <v>57</v>
      </c>
      <c r="B27" s="4" t="s">
        <v>12</v>
      </c>
      <c r="D27" s="4" t="s">
        <v>90</v>
      </c>
      <c r="E27" s="4" t="s">
        <v>95</v>
      </c>
    </row>
    <row r="28" spans="1:5" x14ac:dyDescent="0.3">
      <c r="A28" s="5" t="s">
        <v>59</v>
      </c>
      <c r="B28" s="4" t="s">
        <v>35</v>
      </c>
      <c r="D28" s="4" t="s">
        <v>90</v>
      </c>
      <c r="E28" s="4" t="s">
        <v>96</v>
      </c>
    </row>
    <row r="29" spans="1:5" x14ac:dyDescent="0.3">
      <c r="A29" s="5" t="s">
        <v>54</v>
      </c>
      <c r="B29" s="4" t="s">
        <v>20</v>
      </c>
      <c r="D29" s="4" t="s">
        <v>90</v>
      </c>
      <c r="E29" s="4" t="s">
        <v>97</v>
      </c>
    </row>
    <row r="30" spans="1:5" x14ac:dyDescent="0.3">
      <c r="A30" s="5" t="s">
        <v>59</v>
      </c>
      <c r="B30" s="4" t="s">
        <v>38</v>
      </c>
      <c r="D30" s="4" t="s">
        <v>90</v>
      </c>
      <c r="E30" s="4" t="s">
        <v>98</v>
      </c>
    </row>
    <row r="31" spans="1:5" x14ac:dyDescent="0.3">
      <c r="A31" s="5" t="s">
        <v>59</v>
      </c>
      <c r="B31" s="4" t="s">
        <v>41</v>
      </c>
      <c r="D31" s="4" t="s">
        <v>90</v>
      </c>
      <c r="E31" s="4" t="s">
        <v>100</v>
      </c>
    </row>
    <row r="32" spans="1:5" x14ac:dyDescent="0.3">
      <c r="A32" s="5" t="s">
        <v>54</v>
      </c>
      <c r="B32" s="4" t="s">
        <v>26</v>
      </c>
      <c r="D32" s="4" t="s">
        <v>90</v>
      </c>
      <c r="E32" s="4" t="s">
        <v>99</v>
      </c>
    </row>
    <row r="33" spans="1:5" x14ac:dyDescent="0.3">
      <c r="A33" s="5" t="s">
        <v>58</v>
      </c>
      <c r="B33" s="4" t="s">
        <v>43</v>
      </c>
      <c r="D33" s="4" t="s">
        <v>90</v>
      </c>
      <c r="E33" s="4" t="s">
        <v>101</v>
      </c>
    </row>
    <row r="34" spans="1:5" x14ac:dyDescent="0.3">
      <c r="A34" s="5" t="s">
        <v>57</v>
      </c>
      <c r="B34" s="4" t="s">
        <v>16</v>
      </c>
      <c r="D34" s="4" t="s">
        <v>90</v>
      </c>
      <c r="E34" s="4" t="s">
        <v>102</v>
      </c>
    </row>
    <row r="35" spans="1:5" x14ac:dyDescent="0.3">
      <c r="A35" s="5" t="s">
        <v>59</v>
      </c>
      <c r="B35" s="4" t="s">
        <v>44</v>
      </c>
      <c r="D35" s="4" t="s">
        <v>90</v>
      </c>
      <c r="E35" s="4" t="s">
        <v>103</v>
      </c>
    </row>
    <row r="36" spans="1:5" x14ac:dyDescent="0.3">
      <c r="A36" s="5" t="s">
        <v>59</v>
      </c>
      <c r="B36" s="4" t="s">
        <v>45</v>
      </c>
      <c r="D36" s="4" t="s">
        <v>90</v>
      </c>
      <c r="E36" s="4" t="s">
        <v>104</v>
      </c>
    </row>
    <row r="37" spans="1:5" x14ac:dyDescent="0.3">
      <c r="A37" s="5" t="s">
        <v>59</v>
      </c>
      <c r="B37" s="4" t="s">
        <v>47</v>
      </c>
      <c r="D37" s="4" t="s">
        <v>90</v>
      </c>
      <c r="E37" s="4" t="s">
        <v>105</v>
      </c>
    </row>
    <row r="38" spans="1:5" x14ac:dyDescent="0.3">
      <c r="A38" s="5" t="s">
        <v>59</v>
      </c>
      <c r="B38" s="4" t="s">
        <v>48</v>
      </c>
      <c r="D38" s="4" t="s">
        <v>90</v>
      </c>
      <c r="E38" s="4" t="s">
        <v>106</v>
      </c>
    </row>
    <row r="39" spans="1:5" x14ac:dyDescent="0.3">
      <c r="A39" s="5" t="s">
        <v>59</v>
      </c>
      <c r="B39" s="4" t="s">
        <v>49</v>
      </c>
      <c r="D39" s="4" t="s">
        <v>90</v>
      </c>
      <c r="E39" s="4" t="s">
        <v>107</v>
      </c>
    </row>
    <row r="40" spans="1:5" x14ac:dyDescent="0.3">
      <c r="A40" s="5" t="s">
        <v>59</v>
      </c>
      <c r="B40" s="4" t="s">
        <v>50</v>
      </c>
      <c r="D40" s="4" t="s">
        <v>90</v>
      </c>
      <c r="E40" s="4" t="s">
        <v>108</v>
      </c>
    </row>
    <row r="41" spans="1:5" x14ac:dyDescent="0.3">
      <c r="A41" s="5" t="s">
        <v>55</v>
      </c>
      <c r="B41" s="4" t="s">
        <v>21</v>
      </c>
      <c r="D41" s="4" t="s">
        <v>109</v>
      </c>
      <c r="E41" s="4" t="s">
        <v>110</v>
      </c>
    </row>
    <row r="42" spans="1:5" x14ac:dyDescent="0.3">
      <c r="A42" s="5" t="s">
        <v>59</v>
      </c>
      <c r="B42" s="4" t="s">
        <v>51</v>
      </c>
      <c r="D42" s="4" t="s">
        <v>109</v>
      </c>
      <c r="E42" s="4" t="s">
        <v>111</v>
      </c>
    </row>
    <row r="43" spans="1:5" x14ac:dyDescent="0.3">
      <c r="A43" s="5" t="s">
        <v>57</v>
      </c>
      <c r="B43" s="4" t="s">
        <v>22</v>
      </c>
      <c r="D43" s="4" t="s">
        <v>112</v>
      </c>
      <c r="E43" s="4" t="s">
        <v>113</v>
      </c>
    </row>
    <row r="44" spans="1:5" x14ac:dyDescent="0.3">
      <c r="A44" s="5" t="s">
        <v>31</v>
      </c>
      <c r="B44" s="4" t="s">
        <v>46</v>
      </c>
      <c r="D44" s="4" t="s">
        <v>112</v>
      </c>
      <c r="E44" s="4" t="s">
        <v>114</v>
      </c>
    </row>
    <row r="45" spans="1:5" x14ac:dyDescent="0.3">
      <c r="A45" s="5" t="s">
        <v>60</v>
      </c>
      <c r="B45" s="4" t="s">
        <v>33</v>
      </c>
      <c r="D45" s="4" t="s">
        <v>112</v>
      </c>
      <c r="E45" s="4" t="s">
        <v>115</v>
      </c>
    </row>
    <row r="46" spans="1:5" x14ac:dyDescent="0.3">
      <c r="A46" s="5" t="s">
        <v>54</v>
      </c>
      <c r="B46" s="4" t="s">
        <v>40</v>
      </c>
      <c r="D46" s="4" t="s">
        <v>112</v>
      </c>
      <c r="E46" s="4" t="s">
        <v>116</v>
      </c>
    </row>
    <row r="47" spans="1:5" x14ac:dyDescent="0.3">
      <c r="A47" s="5" t="s">
        <v>59</v>
      </c>
      <c r="B47" s="4" t="s">
        <v>52</v>
      </c>
      <c r="D47" s="4" t="s">
        <v>117</v>
      </c>
      <c r="E47" s="4" t="s">
        <v>118</v>
      </c>
    </row>
    <row r="48" spans="1:5" x14ac:dyDescent="0.3">
      <c r="A48" s="5" t="s">
        <v>57</v>
      </c>
      <c r="B48" s="4" t="s">
        <v>28</v>
      </c>
    </row>
    <row r="49" spans="1:2" x14ac:dyDescent="0.3">
      <c r="A49" s="5" t="s">
        <v>59</v>
      </c>
      <c r="B49" s="4" t="s">
        <v>53</v>
      </c>
    </row>
    <row r="50" spans="1:2" x14ac:dyDescent="0.3">
      <c r="A50" s="5" t="s">
        <v>55</v>
      </c>
      <c r="B50" s="4" t="s">
        <v>27</v>
      </c>
    </row>
    <row r="51" spans="1:2" x14ac:dyDescent="0.3">
      <c r="A51" s="5" t="s">
        <v>60</v>
      </c>
      <c r="B51" s="4" t="s">
        <v>36</v>
      </c>
    </row>
    <row r="52" spans="1:2" x14ac:dyDescent="0.3">
      <c r="A52" s="5" t="s">
        <v>60</v>
      </c>
      <c r="B52" s="4" t="s">
        <v>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50"/>
  <sheetViews>
    <sheetView showGridLines="0" tabSelected="1" zoomScale="85" zoomScaleNormal="85" workbookViewId="0">
      <selection activeCell="B2" sqref="B2:C2"/>
    </sheetView>
  </sheetViews>
  <sheetFormatPr defaultColWidth="9.109375" defaultRowHeight="14.4" x14ac:dyDescent="0.3"/>
  <cols>
    <col min="1" max="1" width="12.6640625" style="18" customWidth="1"/>
    <col min="2" max="2" width="10" style="18" customWidth="1"/>
    <col min="3" max="3" width="101.88671875" style="18" customWidth="1"/>
    <col min="4" max="4" width="3" style="48" customWidth="1"/>
    <col min="5" max="5" width="9.6640625" style="48" customWidth="1"/>
    <col min="6" max="7" width="13.109375" style="18" customWidth="1"/>
    <col min="8" max="9" width="17.6640625" style="49" customWidth="1"/>
    <col min="10" max="10" width="20.5546875" style="49" customWidth="1"/>
    <col min="11" max="11" width="17.6640625" style="18" customWidth="1"/>
    <col min="12" max="13" width="17.88671875" style="18" customWidth="1"/>
    <col min="14" max="14" width="17.109375" style="18" customWidth="1"/>
    <col min="15" max="15" width="14.33203125" style="18" customWidth="1"/>
    <col min="16" max="16" width="13.33203125" style="18" customWidth="1"/>
    <col min="17" max="22" width="9.109375" style="18"/>
    <col min="23" max="23" width="9.109375" style="18" customWidth="1"/>
    <col min="24" max="24" width="9.109375" style="88" customWidth="1"/>
    <col min="25" max="25" width="9.109375" style="88" hidden="1" customWidth="1"/>
    <col min="26" max="33" width="9.109375" style="18"/>
    <col min="34" max="34" width="6.5546875" style="18" hidden="1" customWidth="1"/>
    <col min="35" max="36" width="9.109375" style="18" customWidth="1"/>
    <col min="37" max="16384" width="9.109375" style="18"/>
  </cols>
  <sheetData>
    <row r="1" spans="1:34" ht="18" x14ac:dyDescent="0.35">
      <c r="H1" s="63" t="s">
        <v>193</v>
      </c>
      <c r="I1" s="64"/>
      <c r="J1" s="64"/>
      <c r="K1" s="65"/>
      <c r="L1" s="65"/>
      <c r="M1" s="65"/>
      <c r="N1" s="65"/>
    </row>
    <row r="2" spans="1:34" ht="20.399999999999999" customHeight="1" x14ac:dyDescent="0.3">
      <c r="B2" s="105" t="s">
        <v>223</v>
      </c>
      <c r="C2" s="106"/>
      <c r="D2" s="87"/>
      <c r="E2" s="113" t="s">
        <v>179</v>
      </c>
      <c r="F2" s="114"/>
      <c r="H2" s="119" t="s">
        <v>224</v>
      </c>
      <c r="I2" s="119"/>
      <c r="J2" s="119"/>
      <c r="K2" s="119"/>
      <c r="L2" s="119"/>
      <c r="M2" s="119"/>
      <c r="N2" s="119"/>
    </row>
    <row r="3" spans="1:34" ht="18" customHeight="1" x14ac:dyDescent="0.3">
      <c r="B3" s="47"/>
      <c r="C3" s="47"/>
      <c r="H3" s="119"/>
      <c r="I3" s="119"/>
      <c r="J3" s="119"/>
      <c r="K3" s="119"/>
      <c r="L3" s="119"/>
      <c r="M3" s="119"/>
      <c r="N3" s="119"/>
    </row>
    <row r="4" spans="1:34" ht="20.399999999999999" customHeight="1" x14ac:dyDescent="0.3">
      <c r="B4" s="107" t="s">
        <v>1</v>
      </c>
      <c r="C4" s="108"/>
      <c r="D4" s="50"/>
      <c r="E4" s="115">
        <v>438.81</v>
      </c>
      <c r="F4" s="116"/>
      <c r="G4" s="17"/>
      <c r="H4" s="119"/>
      <c r="I4" s="119"/>
      <c r="J4" s="119"/>
      <c r="K4" s="119"/>
      <c r="L4" s="119"/>
      <c r="M4" s="119"/>
      <c r="N4" s="119"/>
    </row>
    <row r="5" spans="1:34" ht="18" customHeight="1" x14ac:dyDescent="0.3">
      <c r="B5" s="51"/>
      <c r="C5" s="51"/>
      <c r="D5" s="50"/>
      <c r="E5" s="49"/>
      <c r="F5" s="49"/>
      <c r="G5" s="49"/>
      <c r="H5" s="119"/>
      <c r="I5" s="119"/>
      <c r="J5" s="119"/>
      <c r="K5" s="119"/>
      <c r="L5" s="119"/>
      <c r="M5" s="119"/>
      <c r="N5" s="119"/>
    </row>
    <row r="6" spans="1:34" ht="20.399999999999999" customHeight="1" x14ac:dyDescent="0.3">
      <c r="B6" s="107" t="s">
        <v>170</v>
      </c>
      <c r="C6" s="108"/>
      <c r="D6" s="50"/>
      <c r="E6" s="117">
        <v>0.23749999999999999</v>
      </c>
      <c r="F6" s="117"/>
      <c r="G6" s="49"/>
      <c r="H6" s="119"/>
      <c r="I6" s="119"/>
      <c r="J6" s="119"/>
      <c r="K6" s="119"/>
      <c r="L6" s="119"/>
      <c r="M6" s="119"/>
      <c r="N6" s="119"/>
    </row>
    <row r="7" spans="1:34" ht="12" customHeight="1" x14ac:dyDescent="0.3">
      <c r="B7" s="52"/>
      <c r="C7" s="52"/>
      <c r="E7" s="45"/>
      <c r="F7" s="45"/>
      <c r="G7" s="49"/>
      <c r="H7" s="119"/>
      <c r="I7" s="119"/>
      <c r="J7" s="119"/>
      <c r="K7" s="119"/>
      <c r="L7" s="119"/>
      <c r="M7" s="119"/>
      <c r="N7" s="119"/>
      <c r="AH7" s="18" t="s">
        <v>221</v>
      </c>
    </row>
    <row r="8" spans="1:34" ht="15" customHeight="1" x14ac:dyDescent="0.3">
      <c r="B8" s="52"/>
      <c r="C8" s="52"/>
      <c r="E8" s="46"/>
      <c r="F8" s="46"/>
      <c r="G8" s="49"/>
      <c r="H8" s="119"/>
      <c r="I8" s="119"/>
      <c r="J8" s="119"/>
      <c r="K8" s="119"/>
      <c r="L8" s="119"/>
      <c r="M8" s="119"/>
      <c r="N8" s="119"/>
      <c r="AH8" s="18" t="s">
        <v>0</v>
      </c>
    </row>
    <row r="9" spans="1:34" ht="19.5" customHeight="1" x14ac:dyDescent="0.3">
      <c r="B9" s="107" t="s">
        <v>125</v>
      </c>
      <c r="C9" s="108"/>
      <c r="D9" s="50"/>
      <c r="E9" s="118" t="s">
        <v>221</v>
      </c>
      <c r="F9" s="118"/>
      <c r="G9" s="49"/>
      <c r="H9" s="119"/>
      <c r="I9" s="119"/>
      <c r="J9" s="119"/>
      <c r="K9" s="119"/>
      <c r="L9" s="119"/>
      <c r="M9" s="119"/>
      <c r="N9" s="119"/>
    </row>
    <row r="10" spans="1:34" ht="15.75" customHeight="1" x14ac:dyDescent="0.3">
      <c r="B10" s="51"/>
      <c r="C10" s="51"/>
      <c r="D10" s="49"/>
      <c r="E10" s="49"/>
      <c r="F10" s="49"/>
      <c r="G10" s="49"/>
      <c r="H10" s="119"/>
      <c r="I10" s="119"/>
      <c r="J10" s="119"/>
      <c r="K10" s="119"/>
      <c r="L10" s="119"/>
      <c r="M10" s="119"/>
      <c r="N10" s="119"/>
    </row>
    <row r="11" spans="1:34" ht="28.5" customHeight="1" x14ac:dyDescent="0.3">
      <c r="B11" s="107" t="s">
        <v>176</v>
      </c>
      <c r="C11" s="108"/>
      <c r="D11" s="50"/>
      <c r="E11" s="118" t="s">
        <v>0</v>
      </c>
      <c r="F11" s="118"/>
      <c r="G11" s="49"/>
      <c r="H11" s="119"/>
      <c r="I11" s="119"/>
      <c r="J11" s="119"/>
      <c r="K11" s="119"/>
      <c r="L11" s="119"/>
      <c r="M11" s="119"/>
      <c r="N11" s="119"/>
    </row>
    <row r="12" spans="1:34" ht="16.5" customHeight="1" x14ac:dyDescent="0.3">
      <c r="B12" s="53"/>
      <c r="C12" s="53"/>
      <c r="D12" s="50"/>
      <c r="E12" s="50"/>
      <c r="F12" s="53"/>
      <c r="G12" s="53"/>
    </row>
    <row r="13" spans="1:34" ht="22.2" customHeight="1" x14ac:dyDescent="0.3">
      <c r="A13" s="94" t="s">
        <v>159</v>
      </c>
      <c r="B13" s="97" t="s">
        <v>182</v>
      </c>
      <c r="C13" s="98"/>
      <c r="E13" s="109" t="s">
        <v>183</v>
      </c>
      <c r="F13" s="110"/>
      <c r="G13" s="110"/>
      <c r="H13" s="110"/>
      <c r="I13" s="110"/>
      <c r="J13" s="110"/>
      <c r="K13" s="110"/>
      <c r="L13" s="98"/>
      <c r="M13" s="111" t="s">
        <v>184</v>
      </c>
      <c r="N13" s="103" t="s">
        <v>185</v>
      </c>
    </row>
    <row r="14" spans="1:34" ht="45" customHeight="1" x14ac:dyDescent="0.3">
      <c r="A14" s="95"/>
      <c r="B14" s="99"/>
      <c r="C14" s="100"/>
      <c r="E14" s="81" t="s">
        <v>158</v>
      </c>
      <c r="F14" s="55" t="s">
        <v>161</v>
      </c>
      <c r="G14" s="55" t="s">
        <v>174</v>
      </c>
      <c r="H14" s="55" t="s">
        <v>186</v>
      </c>
      <c r="I14" s="56" t="s">
        <v>187</v>
      </c>
      <c r="J14" s="56" t="s">
        <v>188</v>
      </c>
      <c r="K14" s="56" t="s">
        <v>189</v>
      </c>
      <c r="L14" s="54" t="s">
        <v>190</v>
      </c>
      <c r="M14" s="112"/>
      <c r="N14" s="104"/>
    </row>
    <row r="15" spans="1:34" ht="27" customHeight="1" x14ac:dyDescent="0.3">
      <c r="A15" s="96"/>
      <c r="B15" s="101"/>
      <c r="C15" s="102"/>
      <c r="E15" s="82" t="s">
        <v>162</v>
      </c>
      <c r="F15" s="83" t="s">
        <v>163</v>
      </c>
      <c r="G15" s="83" t="s">
        <v>164</v>
      </c>
      <c r="H15" s="83" t="s">
        <v>171</v>
      </c>
      <c r="I15" s="57" t="s">
        <v>165</v>
      </c>
      <c r="J15" s="57" t="s">
        <v>172</v>
      </c>
      <c r="K15" s="57" t="s">
        <v>173</v>
      </c>
      <c r="L15" s="84" t="s">
        <v>175</v>
      </c>
      <c r="M15" s="85" t="s">
        <v>191</v>
      </c>
      <c r="N15" s="86" t="s">
        <v>192</v>
      </c>
    </row>
    <row r="16" spans="1:34" ht="35.4" customHeight="1" x14ac:dyDescent="0.3">
      <c r="A16" s="79"/>
      <c r="B16" s="92"/>
      <c r="C16" s="77"/>
      <c r="E16" s="41"/>
      <c r="F16" s="67" t="str">
        <f>IF(C16="","",ROUND($E$4*2*E16,2))</f>
        <v/>
      </c>
      <c r="G16" s="67" t="str">
        <f>IF(C16="","",IF(OR($E$9="SIM",Y16="d",$E$11="SIM"),ROUND($E$4*0.5*E16,2),0))</f>
        <v/>
      </c>
      <c r="H16" s="67" t="str">
        <f>IF(C16="","",ROUND((F16+G16)*$E$6,2))</f>
        <v/>
      </c>
      <c r="I16" s="43"/>
      <c r="J16" s="68" t="str">
        <f>IF(C16="","",ROUND(I16*E16,2))</f>
        <v/>
      </c>
      <c r="K16" s="69" t="str">
        <f>IF(J16="","",ROUND(J16*$E$6,2))</f>
        <v/>
      </c>
      <c r="L16" s="67" t="str">
        <f>IF(K16="","",IF(F16+G16+H16&lt;J16+K16,F16+G16+H16,J16+K16))</f>
        <v/>
      </c>
      <c r="M16" s="67" t="str">
        <f>IF(L16="","",ROUND(L16*0.4,2))</f>
        <v/>
      </c>
      <c r="N16" s="70" t="str">
        <f>IF(M16="","",L16+M16)</f>
        <v/>
      </c>
      <c r="O16" s="58"/>
      <c r="P16" s="59"/>
      <c r="Q16" s="60"/>
      <c r="Y16" s="88" t="str">
        <f t="shared" ref="Y16:Y36" si="0">LEFT(B16,1)</f>
        <v/>
      </c>
    </row>
    <row r="17" spans="1:25" ht="37.950000000000003" customHeight="1" x14ac:dyDescent="0.3">
      <c r="A17" s="66" t="str">
        <f>IF(C17&lt;&gt;"",A16+1,"")</f>
        <v/>
      </c>
      <c r="B17" s="92" t="str">
        <f>IFERROR(VLOOKUP(C17,Auxiliar!$A$22:$B$38,2,FALSE),"")</f>
        <v/>
      </c>
      <c r="C17" s="80"/>
      <c r="E17" s="41"/>
      <c r="F17" s="67" t="str">
        <f t="shared" ref="F17:F18" si="1">IF(C17="","",ROUND($E$4*2*E17,2))</f>
        <v/>
      </c>
      <c r="G17" s="67" t="str">
        <f t="shared" ref="G17:G18" si="2">IF(C17="","",IF(OR($E$9="SIM",Y17="d",$E$11="SIM"),ROUND($E$4*0.5*E17,2),0))</f>
        <v/>
      </c>
      <c r="H17" s="67" t="str">
        <f t="shared" ref="H17:H18" si="3">IF(C17="","",ROUND((F17+G17)*$E$6,2))</f>
        <v/>
      </c>
      <c r="I17" s="43"/>
      <c r="J17" s="68" t="str">
        <f t="shared" ref="J17:J18" si="4">IF(C17="","",ROUND(I17*E17,2))</f>
        <v/>
      </c>
      <c r="K17" s="69" t="str">
        <f t="shared" ref="K17:K35" si="5">IF(J17="","",ROUND(J17*$E$6,2))</f>
        <v/>
      </c>
      <c r="L17" s="67" t="str">
        <f t="shared" ref="L17:L18" si="6">IF(K17="","",IF(F17+G17+H17&lt;J17+K17,F17+G17+H17,J17+K17))</f>
        <v/>
      </c>
      <c r="M17" s="67" t="str">
        <f t="shared" ref="M17:M35" si="7">IF(L17="","",ROUND(L17*0.4,2))</f>
        <v/>
      </c>
      <c r="N17" s="70" t="str">
        <f t="shared" ref="N17:N18" si="8">IF(M17="","",L17+M17)</f>
        <v/>
      </c>
      <c r="O17" s="61"/>
      <c r="Y17" s="88" t="str">
        <f t="shared" si="0"/>
        <v/>
      </c>
    </row>
    <row r="18" spans="1:25" ht="37.950000000000003" customHeight="1" x14ac:dyDescent="0.3">
      <c r="A18" s="66" t="str">
        <f t="shared" ref="A18:A35" si="9">IF(C18&lt;&gt;"",A17+1,"")</f>
        <v/>
      </c>
      <c r="B18" s="92" t="str">
        <f>IFERROR(VLOOKUP(C18,Auxiliar!$A$22:$B$38,2,FALSE),"")</f>
        <v/>
      </c>
      <c r="C18" s="76"/>
      <c r="E18" s="41"/>
      <c r="F18" s="67" t="str">
        <f t="shared" si="1"/>
        <v/>
      </c>
      <c r="G18" s="67" t="str">
        <f t="shared" si="2"/>
        <v/>
      </c>
      <c r="H18" s="67" t="str">
        <f t="shared" si="3"/>
        <v/>
      </c>
      <c r="I18" s="43"/>
      <c r="J18" s="68" t="str">
        <f t="shared" si="4"/>
        <v/>
      </c>
      <c r="K18" s="69" t="str">
        <f t="shared" si="5"/>
        <v/>
      </c>
      <c r="L18" s="67" t="str">
        <f t="shared" si="6"/>
        <v/>
      </c>
      <c r="M18" s="67" t="str">
        <f t="shared" si="7"/>
        <v/>
      </c>
      <c r="N18" s="70" t="str">
        <f t="shared" si="8"/>
        <v/>
      </c>
      <c r="O18" s="61"/>
      <c r="Y18" s="88" t="str">
        <f t="shared" si="0"/>
        <v/>
      </c>
    </row>
    <row r="19" spans="1:25" ht="37.950000000000003" customHeight="1" x14ac:dyDescent="0.3">
      <c r="A19" s="66" t="str">
        <f t="shared" si="9"/>
        <v/>
      </c>
      <c r="B19" s="92" t="str">
        <f>IFERROR(VLOOKUP(C19,Auxiliar!$A$22:$B$38,2,FALSE),"")</f>
        <v/>
      </c>
      <c r="C19" s="76"/>
      <c r="E19" s="41"/>
      <c r="F19" s="67" t="str">
        <f>IF(C19="","",ROUND($E$4*1.5*E19,2))</f>
        <v/>
      </c>
      <c r="G19" s="67" t="str">
        <f t="shared" ref="G19" si="10">IF(C19="","",IF(OR($E$9="SIM",Y19="d",$E$11="SIM"),ROUND($E$4*0.5*E19,2),0))</f>
        <v/>
      </c>
      <c r="H19" s="67" t="str">
        <f t="shared" ref="H19" si="11">IF(C19="","",ROUND((F19+G19)*$E$6,2))</f>
        <v/>
      </c>
      <c r="I19" s="43"/>
      <c r="J19" s="68" t="str">
        <f t="shared" ref="J19" si="12">IF(C19="","",ROUND(I19*E19,2))</f>
        <v/>
      </c>
      <c r="K19" s="69" t="str">
        <f t="shared" si="5"/>
        <v/>
      </c>
      <c r="L19" s="67" t="str">
        <f t="shared" ref="L19" si="13">IF(K19="","",IF(F19+G19+H19&lt;J19+K19,F19+G19+H19,J19+K19))</f>
        <v/>
      </c>
      <c r="M19" s="67" t="str">
        <f t="shared" si="7"/>
        <v/>
      </c>
      <c r="N19" s="70" t="str">
        <f t="shared" ref="N19" si="14">IF(M19="","",L19+M19)</f>
        <v/>
      </c>
      <c r="Y19" s="88" t="str">
        <f t="shared" si="0"/>
        <v/>
      </c>
    </row>
    <row r="20" spans="1:25" ht="37.950000000000003" customHeight="1" x14ac:dyDescent="0.3">
      <c r="A20" s="66" t="str">
        <f t="shared" si="9"/>
        <v/>
      </c>
      <c r="B20" s="92" t="str">
        <f>IFERROR(VLOOKUP(C20,Auxiliar!$A$22:$B$38,2,FALSE),"")</f>
        <v/>
      </c>
      <c r="C20" s="76"/>
      <c r="E20" s="41"/>
      <c r="F20" s="67" t="str">
        <f t="shared" ref="F20:F21" si="15">IF(C20="","",ROUND($E$4*1.5*E20,2))</f>
        <v/>
      </c>
      <c r="G20" s="67" t="str">
        <f t="shared" ref="G20:G21" si="16">IF(C20="","",IF(OR($E$9="SIM",Y20="d",$E$11="SIM"),ROUND($E$4*0.5*E20,2),0))</f>
        <v/>
      </c>
      <c r="H20" s="67" t="str">
        <f t="shared" ref="H20:H21" si="17">IF(C20="","",ROUND((F20+G20)*$E$6,2))</f>
        <v/>
      </c>
      <c r="I20" s="43"/>
      <c r="J20" s="68" t="str">
        <f t="shared" ref="J20:J21" si="18">IF(C20="","",ROUND(I20*E20,2))</f>
        <v/>
      </c>
      <c r="K20" s="69" t="str">
        <f t="shared" si="5"/>
        <v/>
      </c>
      <c r="L20" s="67" t="str">
        <f t="shared" ref="L20:L21" si="19">IF(K20="","",IF(F20+G20+H20&lt;J20+K20,F20+G20+H20,J20+K20))</f>
        <v/>
      </c>
      <c r="M20" s="67" t="str">
        <f t="shared" si="7"/>
        <v/>
      </c>
      <c r="N20" s="70" t="str">
        <f t="shared" ref="N20:N21" si="20">IF(M20="","",L20+M20)</f>
        <v/>
      </c>
      <c r="Y20" s="88" t="str">
        <f t="shared" si="0"/>
        <v/>
      </c>
    </row>
    <row r="21" spans="1:25" ht="37.950000000000003" customHeight="1" x14ac:dyDescent="0.3">
      <c r="A21" s="66" t="str">
        <f t="shared" si="9"/>
        <v/>
      </c>
      <c r="B21" s="92" t="str">
        <f>IFERROR(VLOOKUP(C21,Auxiliar!$A$22:$B$38,2,FALSE),"")</f>
        <v/>
      </c>
      <c r="C21" s="76"/>
      <c r="E21" s="41"/>
      <c r="F21" s="67" t="str">
        <f t="shared" si="15"/>
        <v/>
      </c>
      <c r="G21" s="67" t="str">
        <f t="shared" si="16"/>
        <v/>
      </c>
      <c r="H21" s="67" t="str">
        <f t="shared" si="17"/>
        <v/>
      </c>
      <c r="I21" s="43"/>
      <c r="J21" s="68" t="str">
        <f t="shared" si="18"/>
        <v/>
      </c>
      <c r="K21" s="69" t="str">
        <f t="shared" si="5"/>
        <v/>
      </c>
      <c r="L21" s="67" t="str">
        <f t="shared" si="19"/>
        <v/>
      </c>
      <c r="M21" s="67" t="str">
        <f t="shared" si="7"/>
        <v/>
      </c>
      <c r="N21" s="70" t="str">
        <f t="shared" si="20"/>
        <v/>
      </c>
      <c r="Y21" s="88" t="str">
        <f t="shared" si="0"/>
        <v/>
      </c>
    </row>
    <row r="22" spans="1:25" ht="37.950000000000003" customHeight="1" x14ac:dyDescent="0.3">
      <c r="A22" s="66" t="str">
        <f t="shared" si="9"/>
        <v/>
      </c>
      <c r="B22" s="92" t="str">
        <f>IFERROR(VLOOKUP(C22,Auxiliar!$A$22:$B$38,2,FALSE),"")</f>
        <v/>
      </c>
      <c r="C22" s="76"/>
      <c r="E22" s="41"/>
      <c r="F22" s="67" t="str">
        <f>IF(C22="","",ROUND($E$4*1*E22,2))</f>
        <v/>
      </c>
      <c r="G22" s="67" t="str">
        <f t="shared" ref="G22" si="21">IF(C22="","",IF(OR($E$9="SIM",Y22="d",$E$11="SIM"),ROUND($E$4*0.5*E22,2),0))</f>
        <v/>
      </c>
      <c r="H22" s="67" t="str">
        <f t="shared" ref="H22" si="22">IF(C22="","",ROUND((F22+G22)*$E$6,2))</f>
        <v/>
      </c>
      <c r="I22" s="43"/>
      <c r="J22" s="68" t="str">
        <f t="shared" ref="J22" si="23">IF(C22="","",ROUND(I22*E22,2))</f>
        <v/>
      </c>
      <c r="K22" s="69" t="str">
        <f t="shared" si="5"/>
        <v/>
      </c>
      <c r="L22" s="67" t="str">
        <f t="shared" ref="L22" si="24">IF(K22="","",IF(F22+G22+H22&lt;J22+K22,F22+G22+H22,J22+K22))</f>
        <v/>
      </c>
      <c r="M22" s="67" t="str">
        <f t="shared" si="7"/>
        <v/>
      </c>
      <c r="N22" s="70" t="str">
        <f t="shared" ref="N22" si="25">IF(M22="","",L22+M22)</f>
        <v/>
      </c>
      <c r="Y22" s="88" t="str">
        <f t="shared" si="0"/>
        <v/>
      </c>
    </row>
    <row r="23" spans="1:25" ht="37.5" customHeight="1" x14ac:dyDescent="0.3">
      <c r="A23" s="66" t="str">
        <f t="shared" si="9"/>
        <v/>
      </c>
      <c r="B23" s="92" t="str">
        <f>IFERROR(VLOOKUP(C23,Auxiliar!$A$22:$B$38,2,FALSE),"")</f>
        <v/>
      </c>
      <c r="C23" s="76"/>
      <c r="E23" s="41"/>
      <c r="F23" s="67" t="str">
        <f t="shared" ref="F23:F35" si="26">IF(C23="","",ROUND($E$4*1*E23,2))</f>
        <v/>
      </c>
      <c r="G23" s="67" t="str">
        <f t="shared" ref="G23:G35" si="27">IF(C23="","",IF(OR($E$9="SIM",Y23="d",$E$11="SIM"),ROUND($E$4*0.5*E23,2),0))</f>
        <v/>
      </c>
      <c r="H23" s="67" t="str">
        <f t="shared" ref="H23:H35" si="28">IF(C23="","",ROUND((F23+G23)*$E$6,2))</f>
        <v/>
      </c>
      <c r="I23" s="43"/>
      <c r="J23" s="68" t="str">
        <f t="shared" ref="J23:J35" si="29">IF(C23="","",ROUND(I23*E23,2))</f>
        <v/>
      </c>
      <c r="K23" s="69" t="str">
        <f t="shared" si="5"/>
        <v/>
      </c>
      <c r="L23" s="67" t="str">
        <f t="shared" ref="L23:L35" si="30">IF(K23="","",IF(F23+G23+H23&lt;J23+K23,F23+G23+H23,J23+K23))</f>
        <v/>
      </c>
      <c r="M23" s="67" t="str">
        <f t="shared" si="7"/>
        <v/>
      </c>
      <c r="N23" s="70" t="str">
        <f t="shared" ref="N23:N35" si="31">IF(M23="","",L23+M23)</f>
        <v/>
      </c>
      <c r="Y23" s="88" t="str">
        <f t="shared" si="0"/>
        <v/>
      </c>
    </row>
    <row r="24" spans="1:25" ht="37.5" customHeight="1" x14ac:dyDescent="0.3">
      <c r="A24" s="66" t="str">
        <f t="shared" si="9"/>
        <v/>
      </c>
      <c r="B24" s="92" t="str">
        <f>IFERROR(VLOOKUP(C24,Auxiliar!$A$22:$B$38,2,FALSE),"")</f>
        <v/>
      </c>
      <c r="C24" s="76"/>
      <c r="E24" s="41"/>
      <c r="F24" s="67" t="str">
        <f t="shared" si="26"/>
        <v/>
      </c>
      <c r="G24" s="67" t="str">
        <f t="shared" si="27"/>
        <v/>
      </c>
      <c r="H24" s="67" t="str">
        <f t="shared" si="28"/>
        <v/>
      </c>
      <c r="I24" s="43"/>
      <c r="J24" s="68" t="str">
        <f t="shared" si="29"/>
        <v/>
      </c>
      <c r="K24" s="69" t="str">
        <f t="shared" si="5"/>
        <v/>
      </c>
      <c r="L24" s="67" t="str">
        <f t="shared" si="30"/>
        <v/>
      </c>
      <c r="M24" s="67" t="str">
        <f t="shared" si="7"/>
        <v/>
      </c>
      <c r="N24" s="70" t="str">
        <f t="shared" si="31"/>
        <v/>
      </c>
      <c r="Y24" s="88" t="str">
        <f t="shared" si="0"/>
        <v/>
      </c>
    </row>
    <row r="25" spans="1:25" ht="37.950000000000003" customHeight="1" x14ac:dyDescent="0.3">
      <c r="A25" s="66" t="str">
        <f t="shared" si="9"/>
        <v/>
      </c>
      <c r="B25" s="92" t="str">
        <f>IFERROR(VLOOKUP(C25,Auxiliar!$A$22:$B$38,2,FALSE),"")</f>
        <v/>
      </c>
      <c r="C25" s="76"/>
      <c r="E25" s="41"/>
      <c r="F25" s="67" t="str">
        <f t="shared" si="26"/>
        <v/>
      </c>
      <c r="G25" s="67" t="str">
        <f t="shared" si="27"/>
        <v/>
      </c>
      <c r="H25" s="67" t="str">
        <f t="shared" si="28"/>
        <v/>
      </c>
      <c r="I25" s="43"/>
      <c r="J25" s="68" t="str">
        <f t="shared" si="29"/>
        <v/>
      </c>
      <c r="K25" s="69" t="str">
        <f t="shared" si="5"/>
        <v/>
      </c>
      <c r="L25" s="67" t="str">
        <f t="shared" si="30"/>
        <v/>
      </c>
      <c r="M25" s="67" t="str">
        <f t="shared" si="7"/>
        <v/>
      </c>
      <c r="N25" s="70" t="str">
        <f t="shared" si="31"/>
        <v/>
      </c>
      <c r="Y25" s="88" t="str">
        <f t="shared" si="0"/>
        <v/>
      </c>
    </row>
    <row r="26" spans="1:25" ht="37.950000000000003" customHeight="1" x14ac:dyDescent="0.3">
      <c r="A26" s="66" t="str">
        <f t="shared" si="9"/>
        <v/>
      </c>
      <c r="B26" s="92" t="str">
        <f>IFERROR(VLOOKUP(C26,Auxiliar!$A$22:$B$38,2,FALSE),"")</f>
        <v/>
      </c>
      <c r="C26" s="76"/>
      <c r="E26" s="41"/>
      <c r="F26" s="67" t="str">
        <f t="shared" si="26"/>
        <v/>
      </c>
      <c r="G26" s="67" t="str">
        <f t="shared" si="27"/>
        <v/>
      </c>
      <c r="H26" s="67" t="str">
        <f t="shared" si="28"/>
        <v/>
      </c>
      <c r="I26" s="43"/>
      <c r="J26" s="68" t="str">
        <f t="shared" si="29"/>
        <v/>
      </c>
      <c r="K26" s="69" t="str">
        <f t="shared" si="5"/>
        <v/>
      </c>
      <c r="L26" s="67" t="str">
        <f t="shared" si="30"/>
        <v/>
      </c>
      <c r="M26" s="67" t="str">
        <f t="shared" si="7"/>
        <v/>
      </c>
      <c r="N26" s="70" t="str">
        <f t="shared" si="31"/>
        <v/>
      </c>
      <c r="Y26" s="88" t="str">
        <f t="shared" si="0"/>
        <v/>
      </c>
    </row>
    <row r="27" spans="1:25" ht="37.950000000000003" customHeight="1" x14ac:dyDescent="0.3">
      <c r="A27" s="66" t="str">
        <f t="shared" si="9"/>
        <v/>
      </c>
      <c r="B27" s="92" t="str">
        <f>IFERROR(VLOOKUP(C27,Auxiliar!$A$22:$B$38,2,FALSE),"")</f>
        <v/>
      </c>
      <c r="C27" s="76"/>
      <c r="E27" s="41"/>
      <c r="F27" s="67" t="str">
        <f t="shared" si="26"/>
        <v/>
      </c>
      <c r="G27" s="67" t="str">
        <f t="shared" si="27"/>
        <v/>
      </c>
      <c r="H27" s="67" t="str">
        <f t="shared" si="28"/>
        <v/>
      </c>
      <c r="I27" s="43"/>
      <c r="J27" s="68" t="str">
        <f t="shared" si="29"/>
        <v/>
      </c>
      <c r="K27" s="69" t="str">
        <f t="shared" si="5"/>
        <v/>
      </c>
      <c r="L27" s="67" t="str">
        <f t="shared" si="30"/>
        <v/>
      </c>
      <c r="M27" s="67" t="str">
        <f t="shared" si="7"/>
        <v/>
      </c>
      <c r="N27" s="70" t="str">
        <f t="shared" si="31"/>
        <v/>
      </c>
      <c r="Y27" s="88" t="str">
        <f t="shared" si="0"/>
        <v/>
      </c>
    </row>
    <row r="28" spans="1:25" ht="37.950000000000003" customHeight="1" x14ac:dyDescent="0.3">
      <c r="A28" s="66" t="str">
        <f t="shared" si="9"/>
        <v/>
      </c>
      <c r="B28" s="92" t="str">
        <f>IFERROR(VLOOKUP(C28,Auxiliar!$A$22:$B$38,2,FALSE),"")</f>
        <v/>
      </c>
      <c r="C28" s="76"/>
      <c r="E28" s="41"/>
      <c r="F28" s="67" t="str">
        <f t="shared" si="26"/>
        <v/>
      </c>
      <c r="G28" s="67" t="str">
        <f t="shared" si="27"/>
        <v/>
      </c>
      <c r="H28" s="67" t="str">
        <f t="shared" si="28"/>
        <v/>
      </c>
      <c r="I28" s="43"/>
      <c r="J28" s="68" t="str">
        <f t="shared" si="29"/>
        <v/>
      </c>
      <c r="K28" s="69" t="str">
        <f t="shared" si="5"/>
        <v/>
      </c>
      <c r="L28" s="67" t="str">
        <f t="shared" si="30"/>
        <v/>
      </c>
      <c r="M28" s="67" t="str">
        <f t="shared" si="7"/>
        <v/>
      </c>
      <c r="N28" s="70" t="str">
        <f t="shared" si="31"/>
        <v/>
      </c>
      <c r="Y28" s="88" t="str">
        <f t="shared" si="0"/>
        <v/>
      </c>
    </row>
    <row r="29" spans="1:25" ht="37.950000000000003" customHeight="1" x14ac:dyDescent="0.3">
      <c r="A29" s="66" t="str">
        <f t="shared" si="9"/>
        <v/>
      </c>
      <c r="B29" s="92" t="str">
        <f>IFERROR(VLOOKUP(C29,Auxiliar!$A$22:$B$38,2,FALSE),"")</f>
        <v/>
      </c>
      <c r="C29" s="76"/>
      <c r="E29" s="41"/>
      <c r="F29" s="67" t="str">
        <f t="shared" si="26"/>
        <v/>
      </c>
      <c r="G29" s="67" t="str">
        <f t="shared" si="27"/>
        <v/>
      </c>
      <c r="H29" s="67" t="str">
        <f t="shared" si="28"/>
        <v/>
      </c>
      <c r="I29" s="43"/>
      <c r="J29" s="68" t="str">
        <f t="shared" si="29"/>
        <v/>
      </c>
      <c r="K29" s="69" t="str">
        <f t="shared" si="5"/>
        <v/>
      </c>
      <c r="L29" s="67" t="str">
        <f t="shared" si="30"/>
        <v/>
      </c>
      <c r="M29" s="67" t="str">
        <f t="shared" si="7"/>
        <v/>
      </c>
      <c r="N29" s="70" t="str">
        <f t="shared" si="31"/>
        <v/>
      </c>
      <c r="Y29" s="88" t="str">
        <f t="shared" si="0"/>
        <v/>
      </c>
    </row>
    <row r="30" spans="1:25" ht="37.950000000000003" customHeight="1" x14ac:dyDescent="0.3">
      <c r="A30" s="66" t="str">
        <f t="shared" si="9"/>
        <v/>
      </c>
      <c r="B30" s="92" t="str">
        <f>IFERROR(VLOOKUP(C30,Auxiliar!$A$22:$B$38,2,FALSE),"")</f>
        <v/>
      </c>
      <c r="C30" s="76"/>
      <c r="E30" s="41"/>
      <c r="F30" s="67" t="str">
        <f t="shared" si="26"/>
        <v/>
      </c>
      <c r="G30" s="67" t="str">
        <f t="shared" si="27"/>
        <v/>
      </c>
      <c r="H30" s="67" t="str">
        <f t="shared" si="28"/>
        <v/>
      </c>
      <c r="I30" s="43"/>
      <c r="J30" s="68" t="str">
        <f t="shared" si="29"/>
        <v/>
      </c>
      <c r="K30" s="69" t="str">
        <f t="shared" si="5"/>
        <v/>
      </c>
      <c r="L30" s="67" t="str">
        <f t="shared" si="30"/>
        <v/>
      </c>
      <c r="M30" s="67" t="str">
        <f t="shared" si="7"/>
        <v/>
      </c>
      <c r="N30" s="70" t="str">
        <f t="shared" si="31"/>
        <v/>
      </c>
      <c r="Y30" s="88" t="str">
        <f t="shared" si="0"/>
        <v/>
      </c>
    </row>
    <row r="31" spans="1:25" ht="37.950000000000003" customHeight="1" x14ac:dyDescent="0.3">
      <c r="A31" s="66" t="str">
        <f t="shared" si="9"/>
        <v/>
      </c>
      <c r="B31" s="92" t="str">
        <f>IFERROR(VLOOKUP(C31,Auxiliar!$A$22:$B$38,2,FALSE),"")</f>
        <v/>
      </c>
      <c r="C31" s="76"/>
      <c r="E31" s="41"/>
      <c r="F31" s="67" t="str">
        <f t="shared" si="26"/>
        <v/>
      </c>
      <c r="G31" s="67" t="str">
        <f t="shared" si="27"/>
        <v/>
      </c>
      <c r="H31" s="67" t="str">
        <f t="shared" si="28"/>
        <v/>
      </c>
      <c r="I31" s="43"/>
      <c r="J31" s="68" t="str">
        <f t="shared" si="29"/>
        <v/>
      </c>
      <c r="K31" s="69" t="str">
        <f t="shared" si="5"/>
        <v/>
      </c>
      <c r="L31" s="67" t="str">
        <f t="shared" si="30"/>
        <v/>
      </c>
      <c r="M31" s="67" t="str">
        <f t="shared" si="7"/>
        <v/>
      </c>
      <c r="N31" s="70" t="str">
        <f t="shared" si="31"/>
        <v/>
      </c>
      <c r="Y31" s="88" t="str">
        <f t="shared" si="0"/>
        <v/>
      </c>
    </row>
    <row r="32" spans="1:25" ht="37.950000000000003" customHeight="1" x14ac:dyDescent="0.3">
      <c r="A32" s="66" t="str">
        <f t="shared" si="9"/>
        <v/>
      </c>
      <c r="B32" s="92" t="str">
        <f>IFERROR(VLOOKUP(C32,Auxiliar!$A$22:$B$38,2,FALSE),"")</f>
        <v/>
      </c>
      <c r="C32" s="76"/>
      <c r="E32" s="41"/>
      <c r="F32" s="67" t="str">
        <f t="shared" si="26"/>
        <v/>
      </c>
      <c r="G32" s="67" t="str">
        <f t="shared" si="27"/>
        <v/>
      </c>
      <c r="H32" s="67" t="str">
        <f t="shared" si="28"/>
        <v/>
      </c>
      <c r="I32" s="43"/>
      <c r="J32" s="68" t="str">
        <f t="shared" si="29"/>
        <v/>
      </c>
      <c r="K32" s="69" t="str">
        <f t="shared" si="5"/>
        <v/>
      </c>
      <c r="L32" s="67" t="str">
        <f t="shared" si="30"/>
        <v/>
      </c>
      <c r="M32" s="67" t="str">
        <f t="shared" si="7"/>
        <v/>
      </c>
      <c r="N32" s="70" t="str">
        <f t="shared" si="31"/>
        <v/>
      </c>
      <c r="Y32" s="88" t="str">
        <f t="shared" si="0"/>
        <v/>
      </c>
    </row>
    <row r="33" spans="1:25" ht="37.950000000000003" customHeight="1" x14ac:dyDescent="0.3">
      <c r="A33" s="66" t="str">
        <f t="shared" si="9"/>
        <v/>
      </c>
      <c r="B33" s="92" t="str">
        <f>IFERROR(VLOOKUP(C33,Auxiliar!$A$22:$B$38,2,FALSE),"")</f>
        <v/>
      </c>
      <c r="C33" s="76"/>
      <c r="E33" s="42"/>
      <c r="F33" s="67" t="str">
        <f t="shared" si="26"/>
        <v/>
      </c>
      <c r="G33" s="67" t="str">
        <f t="shared" si="27"/>
        <v/>
      </c>
      <c r="H33" s="67" t="str">
        <f t="shared" si="28"/>
        <v/>
      </c>
      <c r="I33" s="44"/>
      <c r="J33" s="69" t="str">
        <f t="shared" si="29"/>
        <v/>
      </c>
      <c r="K33" s="69" t="str">
        <f t="shared" si="5"/>
        <v/>
      </c>
      <c r="L33" s="67" t="str">
        <f t="shared" si="30"/>
        <v/>
      </c>
      <c r="M33" s="67" t="str">
        <f t="shared" si="7"/>
        <v/>
      </c>
      <c r="N33" s="70" t="str">
        <f t="shared" si="31"/>
        <v/>
      </c>
      <c r="Q33" s="61"/>
      <c r="Y33" s="88" t="str">
        <f t="shared" si="0"/>
        <v/>
      </c>
    </row>
    <row r="34" spans="1:25" ht="37.950000000000003" customHeight="1" x14ac:dyDescent="0.3">
      <c r="A34" s="66" t="str">
        <f t="shared" si="9"/>
        <v/>
      </c>
      <c r="B34" s="93" t="str">
        <f>IFERROR(VLOOKUP(C34,Auxiliar!$A$22:$B$38,2,FALSE),"")</f>
        <v/>
      </c>
      <c r="C34" s="77"/>
      <c r="E34" s="42"/>
      <c r="F34" s="67" t="str">
        <f t="shared" si="26"/>
        <v/>
      </c>
      <c r="G34" s="67" t="str">
        <f t="shared" si="27"/>
        <v/>
      </c>
      <c r="H34" s="67" t="str">
        <f t="shared" si="28"/>
        <v/>
      </c>
      <c r="I34" s="44"/>
      <c r="J34" s="69" t="str">
        <f t="shared" si="29"/>
        <v/>
      </c>
      <c r="K34" s="69" t="str">
        <f t="shared" si="5"/>
        <v/>
      </c>
      <c r="L34" s="67" t="str">
        <f t="shared" si="30"/>
        <v/>
      </c>
      <c r="M34" s="67" t="str">
        <f t="shared" si="7"/>
        <v/>
      </c>
      <c r="N34" s="70" t="str">
        <f t="shared" si="31"/>
        <v/>
      </c>
      <c r="Y34" s="88" t="str">
        <f t="shared" si="0"/>
        <v/>
      </c>
    </row>
    <row r="35" spans="1:25" ht="37.950000000000003" customHeight="1" x14ac:dyDescent="0.3">
      <c r="A35" s="66" t="str">
        <f t="shared" si="9"/>
        <v/>
      </c>
      <c r="B35" s="93" t="str">
        <f>IFERROR(VLOOKUP(C35,Auxiliar!$A$22:$B$38,2,FALSE),"")</f>
        <v/>
      </c>
      <c r="C35" s="77"/>
      <c r="E35" s="42"/>
      <c r="F35" s="67" t="str">
        <f t="shared" si="26"/>
        <v/>
      </c>
      <c r="G35" s="67" t="str">
        <f t="shared" si="27"/>
        <v/>
      </c>
      <c r="H35" s="67" t="str">
        <f t="shared" si="28"/>
        <v/>
      </c>
      <c r="I35" s="44"/>
      <c r="J35" s="69" t="str">
        <f t="shared" si="29"/>
        <v/>
      </c>
      <c r="K35" s="69" t="str">
        <f t="shared" si="5"/>
        <v/>
      </c>
      <c r="L35" s="67" t="str">
        <f t="shared" si="30"/>
        <v/>
      </c>
      <c r="M35" s="67" t="str">
        <f t="shared" si="7"/>
        <v/>
      </c>
      <c r="N35" s="70" t="str">
        <f t="shared" si="31"/>
        <v/>
      </c>
      <c r="Y35" s="88" t="str">
        <f t="shared" si="0"/>
        <v/>
      </c>
    </row>
    <row r="36" spans="1:25" ht="15" customHeight="1" x14ac:dyDescent="0.3">
      <c r="E36" s="62"/>
      <c r="F36" s="62"/>
      <c r="G36" s="62"/>
      <c r="H36" s="62"/>
      <c r="I36" s="62"/>
      <c r="J36" s="71"/>
      <c r="K36" s="71"/>
      <c r="L36" s="78">
        <f>SUMIF(L16:L35,"&lt;&gt;#N/D")</f>
        <v>0</v>
      </c>
      <c r="M36" s="78">
        <f>SUMIF(M16:M35,"&lt;&gt;#N/D")</f>
        <v>0</v>
      </c>
      <c r="N36" s="78">
        <f>SUMIF(N16:N35,"&lt;&gt;#N/D")</f>
        <v>0</v>
      </c>
      <c r="Y36" s="88" t="str">
        <f t="shared" si="0"/>
        <v/>
      </c>
    </row>
    <row r="37" spans="1:25" x14ac:dyDescent="0.3">
      <c r="J37" s="71"/>
      <c r="K37" s="72"/>
      <c r="L37" s="73"/>
      <c r="M37" s="73"/>
      <c r="N37" s="73"/>
    </row>
    <row r="38" spans="1:25" x14ac:dyDescent="0.3">
      <c r="D38" s="18"/>
      <c r="E38" s="18"/>
      <c r="H38" s="18"/>
      <c r="I38" s="48"/>
    </row>
    <row r="39" spans="1:25" x14ac:dyDescent="0.3">
      <c r="D39" s="18"/>
      <c r="E39" s="18"/>
      <c r="H39" s="18"/>
      <c r="I39" s="48"/>
    </row>
    <row r="40" spans="1:25" ht="12.75" customHeight="1" x14ac:dyDescent="0.3">
      <c r="D40" s="18"/>
      <c r="E40" s="18"/>
      <c r="H40" s="18"/>
      <c r="I40" s="48"/>
    </row>
    <row r="41" spans="1:25" s="48" customFormat="1" x14ac:dyDescent="0.3">
      <c r="A41" s="18"/>
      <c r="B41" s="18"/>
      <c r="C41" s="18"/>
      <c r="D41" s="18"/>
      <c r="E41" s="18"/>
      <c r="F41" s="18"/>
      <c r="G41" s="138" t="s">
        <v>167</v>
      </c>
      <c r="H41" s="139"/>
      <c r="I41" s="139"/>
      <c r="J41" s="140"/>
      <c r="K41" s="74">
        <f>SUMIF(B16:B35,"a)",L16:L35)</f>
        <v>0</v>
      </c>
      <c r="M41" s="120" t="s">
        <v>222</v>
      </c>
      <c r="N41" s="121"/>
      <c r="X41" s="89"/>
      <c r="Y41" s="89"/>
    </row>
    <row r="42" spans="1:25" s="48" customFormat="1" ht="12.75" customHeight="1" x14ac:dyDescent="0.3">
      <c r="A42" s="18"/>
      <c r="B42" s="18"/>
      <c r="C42" s="18"/>
      <c r="D42" s="18"/>
      <c r="E42" s="18"/>
      <c r="F42" s="18"/>
      <c r="G42" s="75"/>
      <c r="H42" s="73"/>
      <c r="I42" s="71"/>
      <c r="J42" s="71"/>
      <c r="K42" s="72"/>
      <c r="M42" s="122"/>
      <c r="N42" s="123"/>
      <c r="X42" s="89"/>
      <c r="Y42" s="89"/>
    </row>
    <row r="43" spans="1:25" s="48" customFormat="1" ht="14.4" customHeight="1" x14ac:dyDescent="0.3">
      <c r="A43" s="18"/>
      <c r="B43" s="18"/>
      <c r="C43" s="18"/>
      <c r="D43" s="18"/>
      <c r="E43" s="18"/>
      <c r="F43" s="18"/>
      <c r="G43" s="141" t="s">
        <v>168</v>
      </c>
      <c r="H43" s="142"/>
      <c r="I43" s="142"/>
      <c r="J43" s="143"/>
      <c r="K43" s="74">
        <f>SUMIF(B16:B35,"&lt;&gt;a)",L16:L35)</f>
        <v>0</v>
      </c>
      <c r="M43" s="122"/>
      <c r="N43" s="123"/>
      <c r="X43" s="89"/>
      <c r="Y43" s="89"/>
    </row>
    <row r="44" spans="1:25" s="48" customFormat="1" ht="14.4" customHeight="1" x14ac:dyDescent="0.3">
      <c r="G44" s="75"/>
      <c r="H44" s="73"/>
      <c r="I44" s="71"/>
      <c r="J44" s="71"/>
      <c r="K44" s="73"/>
      <c r="M44" s="124"/>
      <c r="N44" s="125"/>
      <c r="X44" s="89"/>
      <c r="Y44" s="89"/>
    </row>
    <row r="45" spans="1:25" s="48" customFormat="1" ht="14.4" customHeight="1" x14ac:dyDescent="0.3">
      <c r="G45" s="144" t="s">
        <v>169</v>
      </c>
      <c r="H45" s="145"/>
      <c r="I45" s="145"/>
      <c r="J45" s="146"/>
      <c r="K45" s="74">
        <f>K41+K43</f>
        <v>0</v>
      </c>
      <c r="M45" s="126">
        <f>IF(K45&lt;142857.14,K45,142857.14)</f>
        <v>0</v>
      </c>
      <c r="N45" s="127"/>
      <c r="X45" s="89"/>
      <c r="Y45" s="89"/>
    </row>
    <row r="46" spans="1:25" s="48" customFormat="1" ht="14.4" customHeight="1" x14ac:dyDescent="0.3">
      <c r="G46" s="75"/>
      <c r="H46" s="73"/>
      <c r="I46" s="71"/>
      <c r="J46" s="71"/>
      <c r="K46" s="73"/>
      <c r="M46" s="90"/>
      <c r="N46" s="91"/>
      <c r="X46" s="89"/>
      <c r="Y46" s="89"/>
    </row>
    <row r="47" spans="1:25" s="48" customFormat="1" x14ac:dyDescent="0.3">
      <c r="G47" s="132" t="s">
        <v>160</v>
      </c>
      <c r="H47" s="133"/>
      <c r="I47" s="133"/>
      <c r="J47" s="134"/>
      <c r="K47" s="74">
        <f>M36</f>
        <v>0</v>
      </c>
      <c r="M47" s="128">
        <f>IF(K47&lt;57142.86,K47,57142.86)</f>
        <v>0</v>
      </c>
      <c r="N47" s="129"/>
      <c r="X47" s="89"/>
      <c r="Y47" s="89"/>
    </row>
    <row r="48" spans="1:25" s="48" customFormat="1" x14ac:dyDescent="0.3">
      <c r="A48" s="18"/>
      <c r="B48" s="18"/>
      <c r="C48" s="18"/>
      <c r="F48" s="18"/>
      <c r="G48" s="75"/>
      <c r="H48" s="73"/>
      <c r="I48" s="71"/>
      <c r="J48" s="71"/>
      <c r="K48" s="73"/>
      <c r="M48" s="90"/>
      <c r="N48" s="91"/>
      <c r="X48" s="89"/>
      <c r="Y48" s="89"/>
    </row>
    <row r="49" spans="1:25" s="48" customFormat="1" x14ac:dyDescent="0.3">
      <c r="A49" s="18"/>
      <c r="B49" s="18"/>
      <c r="C49" s="18"/>
      <c r="F49" s="18"/>
      <c r="G49" s="135" t="s">
        <v>166</v>
      </c>
      <c r="H49" s="136"/>
      <c r="I49" s="136"/>
      <c r="J49" s="137"/>
      <c r="K49" s="74">
        <f>K45+K47</f>
        <v>0</v>
      </c>
      <c r="M49" s="130">
        <f>M47+M45</f>
        <v>0</v>
      </c>
      <c r="N49" s="131"/>
      <c r="X49" s="89"/>
      <c r="Y49" s="89"/>
    </row>
    <row r="50" spans="1:25" s="48" customFormat="1" x14ac:dyDescent="0.3">
      <c r="A50" s="18"/>
      <c r="B50" s="18"/>
      <c r="C50" s="18"/>
      <c r="F50" s="18"/>
      <c r="G50" s="18"/>
      <c r="H50" s="49"/>
      <c r="I50" s="49"/>
      <c r="J50" s="49"/>
      <c r="K50" s="18"/>
      <c r="X50" s="89"/>
      <c r="Y50" s="89"/>
    </row>
  </sheetData>
  <sheetProtection password="8F69" sheet="1" objects="1" scenarios="1" selectLockedCells="1"/>
  <mergeCells count="25">
    <mergeCell ref="M41:N44"/>
    <mergeCell ref="M45:N45"/>
    <mergeCell ref="M47:N47"/>
    <mergeCell ref="M49:N49"/>
    <mergeCell ref="G47:J47"/>
    <mergeCell ref="G49:J49"/>
    <mergeCell ref="G41:J41"/>
    <mergeCell ref="G43:J43"/>
    <mergeCell ref="G45:J45"/>
    <mergeCell ref="A13:A15"/>
    <mergeCell ref="B13:C15"/>
    <mergeCell ref="N13:N14"/>
    <mergeCell ref="B2:C2"/>
    <mergeCell ref="B4:C4"/>
    <mergeCell ref="B9:C9"/>
    <mergeCell ref="B11:C11"/>
    <mergeCell ref="B6:C6"/>
    <mergeCell ref="E13:L13"/>
    <mergeCell ref="M13:M14"/>
    <mergeCell ref="E2:F2"/>
    <mergeCell ref="E4:F4"/>
    <mergeCell ref="E6:F6"/>
    <mergeCell ref="E9:F9"/>
    <mergeCell ref="E11:F11"/>
    <mergeCell ref="H2:N11"/>
  </mergeCells>
  <dataValidations count="2">
    <dataValidation type="list" allowBlank="1" showInputMessage="1" showErrorMessage="1" sqref="E11 E9">
      <formula1>$AH$7:$AH$8</formula1>
    </dataValidation>
    <dataValidation type="whole" operator="lessThanOrEqual" allowBlank="1" showInputMessage="1" showErrorMessage="1" errorTitle="Valor Incorreto" error="Financiado um período máximo de 36 meses" sqref="E16:E35">
      <formula1>36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Auxiliar!$A$23:$A$39</xm:f>
          </x14:formula1>
          <xm:sqref>C16:C35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1"/>
  <sheetViews>
    <sheetView showGridLines="0" topLeftCell="A7" workbookViewId="0">
      <selection activeCell="A38" sqref="A38:XFD38"/>
    </sheetView>
  </sheetViews>
  <sheetFormatPr defaultRowHeight="14.4" x14ac:dyDescent="0.3"/>
  <cols>
    <col min="1" max="1" width="217.88671875" customWidth="1"/>
    <col min="2" max="2" width="54" customWidth="1"/>
    <col min="3" max="3" width="10.44140625" bestFit="1" customWidth="1"/>
    <col min="4" max="4" width="51.33203125" customWidth="1"/>
    <col min="5" max="5" width="16.33203125" customWidth="1"/>
    <col min="6" max="6" width="23.6640625" customWidth="1"/>
    <col min="7" max="7" width="24.5546875" customWidth="1"/>
  </cols>
  <sheetData>
    <row r="2" spans="1:6" ht="15" thickBot="1" x14ac:dyDescent="0.35">
      <c r="A2" s="19"/>
      <c r="B2" s="19"/>
      <c r="C2" s="19"/>
      <c r="D2" s="19"/>
      <c r="E2" s="19"/>
      <c r="F2" s="19"/>
    </row>
    <row r="3" spans="1:6" ht="15" thickBot="1" x14ac:dyDescent="0.35">
      <c r="A3" s="6"/>
      <c r="B3" s="15"/>
      <c r="C3" s="15"/>
      <c r="D3" s="11"/>
    </row>
    <row r="4" spans="1:6" ht="13.5" customHeight="1" thickBot="1" x14ac:dyDescent="0.35">
      <c r="A4" s="7"/>
      <c r="B4" s="20" t="s">
        <v>180</v>
      </c>
      <c r="C4" s="147" t="s">
        <v>194</v>
      </c>
      <c r="D4" s="148"/>
    </row>
    <row r="5" spans="1:6" ht="13.5" customHeight="1" x14ac:dyDescent="0.3">
      <c r="A5" s="7"/>
      <c r="B5" s="11" t="s">
        <v>195</v>
      </c>
      <c r="C5" s="25" t="s">
        <v>196</v>
      </c>
      <c r="D5" s="23" t="s">
        <v>197</v>
      </c>
    </row>
    <row r="6" spans="1:6" ht="13.5" customHeight="1" x14ac:dyDescent="0.3">
      <c r="A6" s="7"/>
      <c r="B6" s="8" t="s">
        <v>198</v>
      </c>
      <c r="C6" s="25" t="s">
        <v>199</v>
      </c>
      <c r="D6" s="23" t="s">
        <v>200</v>
      </c>
    </row>
    <row r="7" spans="1:6" ht="13.5" customHeight="1" thickBot="1" x14ac:dyDescent="0.35">
      <c r="A7" s="7"/>
      <c r="B7" s="8" t="s">
        <v>201</v>
      </c>
      <c r="C7" s="26" t="s">
        <v>202</v>
      </c>
      <c r="D7" s="24" t="s">
        <v>203</v>
      </c>
    </row>
    <row r="8" spans="1:6" ht="13.5" customHeight="1" x14ac:dyDescent="0.3">
      <c r="A8" s="7"/>
      <c r="B8" s="8" t="s">
        <v>204</v>
      </c>
      <c r="C8" s="22"/>
      <c r="D8" s="22"/>
    </row>
    <row r="9" spans="1:6" ht="15" thickBot="1" x14ac:dyDescent="0.35">
      <c r="A9" s="9"/>
      <c r="B9" s="10" t="s">
        <v>205</v>
      </c>
      <c r="C9" s="22"/>
      <c r="D9" s="22"/>
    </row>
    <row r="10" spans="1:6" ht="15" thickBot="1" x14ac:dyDescent="0.35">
      <c r="B10" t="s">
        <v>206</v>
      </c>
      <c r="C10" s="20" t="s">
        <v>181</v>
      </c>
      <c r="D10" s="20" t="s">
        <v>207</v>
      </c>
    </row>
    <row r="11" spans="1:6" ht="15" thickBot="1" x14ac:dyDescent="0.35">
      <c r="B11" t="s">
        <v>208</v>
      </c>
      <c r="C11" s="28" t="s">
        <v>209</v>
      </c>
      <c r="D11" s="28" t="s">
        <v>210</v>
      </c>
    </row>
    <row r="12" spans="1:6" ht="15" thickBot="1" x14ac:dyDescent="0.35">
      <c r="A12" s="6"/>
      <c r="B12" s="27" t="s">
        <v>211</v>
      </c>
      <c r="C12" s="31" t="s">
        <v>212</v>
      </c>
      <c r="D12" s="29" t="s">
        <v>213</v>
      </c>
    </row>
    <row r="13" spans="1:6" s="2" customFormat="1" ht="21" customHeight="1" x14ac:dyDescent="0.3">
      <c r="A13" s="12"/>
      <c r="B13" s="13"/>
      <c r="D13" s="30" t="s">
        <v>214</v>
      </c>
    </row>
    <row r="14" spans="1:6" s="2" customFormat="1" ht="21" customHeight="1" x14ac:dyDescent="0.3">
      <c r="A14" s="12"/>
      <c r="B14" s="13"/>
      <c r="D14" s="30" t="s">
        <v>215</v>
      </c>
    </row>
    <row r="15" spans="1:6" x14ac:dyDescent="0.3">
      <c r="A15" s="7"/>
      <c r="B15" s="8"/>
      <c r="D15" s="29" t="s">
        <v>216</v>
      </c>
    </row>
    <row r="16" spans="1:6" ht="18" customHeight="1" thickBot="1" x14ac:dyDescent="0.35">
      <c r="A16" s="9"/>
      <c r="B16" s="10"/>
      <c r="D16" s="29" t="s">
        <v>217</v>
      </c>
    </row>
    <row r="17" spans="1:4" x14ac:dyDescent="0.3">
      <c r="D17" s="29" t="s">
        <v>218</v>
      </c>
    </row>
    <row r="18" spans="1:4" x14ac:dyDescent="0.3">
      <c r="D18" s="29" t="s">
        <v>219</v>
      </c>
    </row>
    <row r="19" spans="1:4" ht="15" thickBot="1" x14ac:dyDescent="0.35">
      <c r="D19" s="31" t="s">
        <v>220</v>
      </c>
    </row>
    <row r="20" spans="1:4" x14ac:dyDescent="0.3">
      <c r="A20" s="6"/>
      <c r="B20" s="11"/>
    </row>
    <row r="21" spans="1:4" ht="12.75" customHeight="1" x14ac:dyDescent="0.3">
      <c r="A21" s="7" t="s">
        <v>121</v>
      </c>
      <c r="B21" s="8"/>
    </row>
    <row r="22" spans="1:4" x14ac:dyDescent="0.3">
      <c r="A22" s="21" t="s">
        <v>122</v>
      </c>
      <c r="B22" s="35"/>
    </row>
    <row r="23" spans="1:4" x14ac:dyDescent="0.3">
      <c r="A23" s="16" t="s">
        <v>142</v>
      </c>
      <c r="B23" s="36" t="s">
        <v>126</v>
      </c>
    </row>
    <row r="24" spans="1:4" x14ac:dyDescent="0.3">
      <c r="A24" s="16" t="s">
        <v>143</v>
      </c>
      <c r="B24" s="36" t="s">
        <v>127</v>
      </c>
    </row>
    <row r="25" spans="1:4" x14ac:dyDescent="0.3">
      <c r="A25" s="16" t="s">
        <v>144</v>
      </c>
      <c r="B25" s="37" t="s">
        <v>128</v>
      </c>
    </row>
    <row r="26" spans="1:4" x14ac:dyDescent="0.3">
      <c r="A26" s="16" t="s">
        <v>145</v>
      </c>
      <c r="B26" s="37" t="s">
        <v>129</v>
      </c>
    </row>
    <row r="27" spans="1:4" x14ac:dyDescent="0.3">
      <c r="A27" s="16" t="s">
        <v>146</v>
      </c>
      <c r="B27" s="37" t="s">
        <v>130</v>
      </c>
    </row>
    <row r="28" spans="1:4" x14ac:dyDescent="0.3">
      <c r="A28" s="16" t="s">
        <v>147</v>
      </c>
      <c r="B28" s="36" t="s">
        <v>131</v>
      </c>
    </row>
    <row r="29" spans="1:4" x14ac:dyDescent="0.3">
      <c r="A29" s="16" t="s">
        <v>148</v>
      </c>
      <c r="B29" s="36" t="s">
        <v>132</v>
      </c>
    </row>
    <row r="30" spans="1:4" x14ac:dyDescent="0.3">
      <c r="A30" s="16" t="s">
        <v>149</v>
      </c>
      <c r="B30" s="36" t="s">
        <v>133</v>
      </c>
    </row>
    <row r="31" spans="1:4" x14ac:dyDescent="0.3">
      <c r="A31" s="16" t="s">
        <v>150</v>
      </c>
      <c r="B31" s="36" t="s">
        <v>134</v>
      </c>
    </row>
    <row r="32" spans="1:4" x14ac:dyDescent="0.3">
      <c r="A32" s="16" t="s">
        <v>151</v>
      </c>
      <c r="B32" s="36" t="s">
        <v>135</v>
      </c>
    </row>
    <row r="33" spans="1:2" x14ac:dyDescent="0.3">
      <c r="A33" s="16" t="s">
        <v>152</v>
      </c>
      <c r="B33" s="36" t="s">
        <v>136</v>
      </c>
    </row>
    <row r="34" spans="1:2" ht="18" customHeight="1" x14ac:dyDescent="0.3">
      <c r="A34" s="16" t="s">
        <v>153</v>
      </c>
      <c r="B34" s="38" t="s">
        <v>137</v>
      </c>
    </row>
    <row r="35" spans="1:2" x14ac:dyDescent="0.3">
      <c r="A35" s="16" t="s">
        <v>157</v>
      </c>
      <c r="B35" s="38" t="s">
        <v>138</v>
      </c>
    </row>
    <row r="36" spans="1:2" x14ac:dyDescent="0.3">
      <c r="A36" s="16" t="s">
        <v>154</v>
      </c>
      <c r="B36" s="39" t="s">
        <v>139</v>
      </c>
    </row>
    <row r="37" spans="1:2" x14ac:dyDescent="0.3">
      <c r="A37" s="32" t="s">
        <v>155</v>
      </c>
      <c r="B37" s="39" t="s">
        <v>140</v>
      </c>
    </row>
    <row r="38" spans="1:2" x14ac:dyDescent="0.3">
      <c r="A38" s="33" t="s">
        <v>156</v>
      </c>
      <c r="B38" s="8" t="s">
        <v>141</v>
      </c>
    </row>
    <row r="39" spans="1:2" ht="15" thickBot="1" x14ac:dyDescent="0.35">
      <c r="A39" s="34"/>
      <c r="B39" s="40"/>
    </row>
    <row r="40" spans="1:2" x14ac:dyDescent="0.3">
      <c r="A40" s="14" t="s">
        <v>123</v>
      </c>
      <c r="B40" s="14"/>
    </row>
    <row r="42" spans="1:2" x14ac:dyDescent="0.3">
      <c r="A42" t="s">
        <v>124</v>
      </c>
    </row>
    <row r="43" spans="1:2" x14ac:dyDescent="0.3">
      <c r="A43" s="3"/>
    </row>
    <row r="60" spans="1:1" x14ac:dyDescent="0.3">
      <c r="A60" t="s">
        <v>177</v>
      </c>
    </row>
    <row r="61" spans="1:1" x14ac:dyDescent="0.3">
      <c r="A61" t="s">
        <v>178</v>
      </c>
    </row>
  </sheetData>
  <mergeCells count="1">
    <mergeCell ref="C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Baixa Densidade</vt:lpstr>
      <vt:lpstr>Simulador_+CO3SO Urb</vt:lpstr>
      <vt:lpstr>Auxiliar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PORL</cp:lastModifiedBy>
  <dcterms:created xsi:type="dcterms:W3CDTF">2017-05-14T21:42:36Z</dcterms:created>
  <dcterms:modified xsi:type="dcterms:W3CDTF">2020-07-20T10:57:33Z</dcterms:modified>
</cp:coreProperties>
</file>